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0085" windowHeight="702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tiv'!$A$1:$F$32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L7" i="11" l="1"/>
  <c r="D31" i="22" l="1"/>
  <c r="D29" i="22"/>
  <c r="C11" i="22"/>
  <c r="D11" i="22"/>
  <c r="A2" i="22"/>
  <c r="A2" i="23"/>
  <c r="G1" i="7" l="1"/>
  <c r="A25" i="10" l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4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1" i="19" s="1"/>
  <c r="A42" i="19" s="1"/>
  <c r="A43" i="19" s="1"/>
  <c r="A45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5" i="9"/>
  <c r="G19" i="9"/>
  <c r="E62" i="7"/>
  <c r="E35" i="7"/>
  <c r="L19" i="23"/>
  <c r="D66" i="18"/>
  <c r="D64" i="18"/>
  <c r="D82" i="10"/>
  <c r="D80" i="10"/>
  <c r="D64" i="9"/>
  <c r="D62" i="9"/>
  <c r="E88" i="7"/>
  <c r="E86" i="7"/>
  <c r="O7" i="11"/>
  <c r="D28" i="19" l="1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20" i="22"/>
  <c r="E20" i="22"/>
  <c r="D20" i="22"/>
  <c r="C20" i="22"/>
  <c r="F16" i="22"/>
  <c r="F24" i="22" s="1"/>
  <c r="E16" i="22"/>
  <c r="D16" i="22"/>
  <c r="C16" i="22"/>
  <c r="E11" i="22"/>
  <c r="E7" i="22"/>
  <c r="D7" i="22"/>
  <c r="C7" i="22"/>
  <c r="C24" i="22" s="1"/>
  <c r="O8" i="11"/>
  <c r="O9" i="11" s="1"/>
  <c r="D27" i="19" s="1"/>
  <c r="A2" i="11"/>
  <c r="D59" i="18"/>
  <c r="F66" i="7" s="1"/>
  <c r="D66" i="7" s="1"/>
  <c r="D26" i="7" s="1"/>
  <c r="D54" i="18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0" i="10" l="1"/>
  <c r="E60" i="10" s="1"/>
  <c r="D24" i="22"/>
  <c r="E24" i="22"/>
  <c r="F59" i="18"/>
  <c r="C66" i="7"/>
  <c r="C26" i="7" s="1"/>
  <c r="C25" i="7" s="1"/>
  <c r="E66" i="7"/>
  <c r="K66" i="7" s="1"/>
  <c r="D21" i="9"/>
  <c r="E21" i="9" s="1"/>
  <c r="J66" i="7"/>
  <c r="K15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26" i="7" l="1"/>
  <c r="I66" i="7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26" i="7" l="1"/>
  <c r="K26" i="7" s="1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F25" i="7" l="1"/>
  <c r="K25" i="7" s="1"/>
  <c r="D20" i="10"/>
  <c r="D19" i="10" s="1"/>
  <c r="J12" i="7"/>
  <c r="E84" i="7"/>
  <c r="I12" i="7"/>
  <c r="D84" i="7"/>
  <c r="I84" i="7" s="1"/>
  <c r="K12" i="7"/>
  <c r="F84" i="7" l="1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<sst xmlns="http://schemas.openxmlformats.org/spreadsheetml/2006/main" count="423" uniqueCount="266">
  <si>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</si>
  <si>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</si>
  <si>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</si>
  <si>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</si>
  <si>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</si>
  <si>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</si>
  <si>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</si>
  <si>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</si>
  <si>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</si>
  <si>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</si>
  <si>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</si>
  <si>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</si>
  <si>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</si>
  <si>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</si>
  <si>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</si>
  <si>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</si>
  <si>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</si>
  <si>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</si>
  <si>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</si>
  <si>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</si>
  <si>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</si>
  <si>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</si>
  <si>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</si>
  <si>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</si>
  <si>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</si>
  <si>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</si>
  <si>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</si>
  <si>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</si>
  <si>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</si>
  <si>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</si>
  <si>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</si>
  <si>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</si>
  <si>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</si>
  <si>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</si>
  <si>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</si>
  <si>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</si>
  <si>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</si>
  <si>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</si>
  <si>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</si>
  <si>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</si>
  <si>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</si>
  <si>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</si>
  <si>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</si>
  <si>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</si>
  <si>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</si>
  <si>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</si>
  <si>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</si>
  <si>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</si>
  <si>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</si>
  <si>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</si>
  <si>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</si>
  <si>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</si>
  <si>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</si>
  <si>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</si>
  <si>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</si>
  <si>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</si>
  <si>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</si>
  <si>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</si>
  <si>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</si>
  <si>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</si>
  <si>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</si>
  <si>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</si>
  <si>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</si>
  <si>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</si>
  <si>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</si>
  <si>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</si>
  <si>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</si>
  <si>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</si>
  <si>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</si>
  <si>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</si>
  <si>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</si>
  <si>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</si>
  <si>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</si>
  <si>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</si>
  <si>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</si>
  <si>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</si>
  <si>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</si>
  <si>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</si>
  <si>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</si>
  <si>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</si>
  <si>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</si>
  <si>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</si>
  <si>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</si>
  <si>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</si>
  <si>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</si>
  <si>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</si>
  <si>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</si>
  <si>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</si>
  <si>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</si>
  <si>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</si>
  <si>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</si>
  <si>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</si>
  <si>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</si>
  <si>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</si>
  <si>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</si>
  <si>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</si>
  <si>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</si>
  <si>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</si>
  <si>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</si>
  <si>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</si>
  <si>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</si>
  <si>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</si>
  <si>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</si>
  <si>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</si>
  <si>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</si>
  <si>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</si>
  <si>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</si>
  <si>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</si>
  <si>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</si>
  <si>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</si>
  <si>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</si>
  <si>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</si>
  <si>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</si>
  <si>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</si>
  <si>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</si>
  <si>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</si>
  <si>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</si>
  <si>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</si>
  <si>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</si>
  <si>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</si>
  <si>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</si>
  <si>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</si>
  <si>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</si>
  <si>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</si>
  <si>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</si>
  <si>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</si>
  <si>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</si>
  <si>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</si>
  <si>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</si>
  <si>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</si>
  <si>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</si>
  <si>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</si>
  <si>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</si>
  <si>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</si>
  <si>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</si>
  <si>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</si>
  <si>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</si>
  <si>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</si>
  <si>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</si>
  <si>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</si>
  <si>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</si>
  <si>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</si>
  <si>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</si>
  <si>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</si>
  <si>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</si>
  <si>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</si>
  <si>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</si>
  <si>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</si>
  <si>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</si>
  <si>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</si>
  <si>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</si>
  <si>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</si>
  <si>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</si>
  <si>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</si>
  <si>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</si>
  <si>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</si>
  <si>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</si>
  <si>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</si>
  <si>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</si>
  <si>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</si>
  <si>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</si>
  <si>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</si>
  <si>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</si>
  <si>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</si>
  <si>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</si>
  <si>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</si>
  <si>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</si>
  <si>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</si>
  <si>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</si>
  <si>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</si>
  <si>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</si>
  <si>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</si>
  <si>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</si>
  <si>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</si>
  <si>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</si>
  <si>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</si>
  <si>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</si>
  <si>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</si>
  <si>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</si>
  <si>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</si>
  <si>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</si>
  <si>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</si>
  <si>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</si>
  <si>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</si>
  <si>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</si>
  <si>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</si>
  <si>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</si>
  <si>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</si>
  <si>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</si>
  <si>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</si>
  <si>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</si>
  <si>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</si>
  <si>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</si>
  <si>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</si>
  <si>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</si>
  <si>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</si>
  <si>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</si>
  <si>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</si>
  <si>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</si>
  <si>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</si>
  <si>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</si>
  <si>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</si>
  <si>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</si>
  <si>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</si>
  <si>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</si>
  <si>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</si>
  <si>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</si>
  <si>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</si>
  <si>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</si>
  <si>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</si>
  <si>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</si>
  <si>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</si>
  <si>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</si>
  <si>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</si>
  <si>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</si>
  <si>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</si>
  <si>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</si>
  <si>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</si>
  <si>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</si>
  <si>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</si>
  <si>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</si>
  <si>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</si>
  <si>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</si>
  <si>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</si>
  <si>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</si>
  <si>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</si>
  <si>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</si>
  <si>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</si>
  <si>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</si>
  <si>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</si>
  <si>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</si>
  <si>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</si>
  <si>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</si>
  <si>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</si>
  <si>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</si>
  <si>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</si>
  <si>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</si>
  <si>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</si>
  <si>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</si>
  <si>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</si>
  <si>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</si>
  <si>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</si>
  <si>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</si>
  <si>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</si>
  <si>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</si>
  <si>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</si>
  <si>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</si>
  <si>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</si>
  <si>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</si>
  <si>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</si>
  <si>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Սկզբնական պատրաստականության</t>
  </si>
  <si>
    <r>
      <t xml:space="preserve">Նախապատրաստական </t>
    </r>
    <r>
      <rPr>
        <sz val="14"/>
        <rFont val="Sylfaen"/>
        <family val="1"/>
        <charset val="204"/>
      </rPr>
      <t>I</t>
    </r>
  </si>
  <si>
    <r>
      <t xml:space="preserve">Նախապատրաստական </t>
    </r>
    <r>
      <rPr>
        <sz val="14"/>
        <rFont val="Sylfaen"/>
        <family val="1"/>
        <charset val="204"/>
      </rPr>
      <t>II</t>
    </r>
  </si>
  <si>
    <t>Ուսումնամարզական</t>
  </si>
  <si>
    <t xml:space="preserve">«ՌԱՖԱՅԵԼ ՎԱՀԱՆՅԱՆԻ ՇԱԽՄԱՏԻ ՄԱՆԿԱՊԱՏԱՆԵԿԱՆ ՄԱՐԶԱԴՊՐՈՑ» ՀՈԱԿ-ի </t>
  </si>
  <si>
    <t>Ուսումնամարզական I</t>
  </si>
  <si>
    <t>Ուսումնամարզական II</t>
  </si>
  <si>
    <t>Ուսումնամարզական III</t>
  </si>
  <si>
    <t>Ուսումնամարզական IV</t>
  </si>
  <si>
    <t>Ռաֆայել Վահանյան</t>
  </si>
  <si>
    <t>Գայանե Գևորգյան</t>
  </si>
  <si>
    <t>պարգևատրում</t>
  </si>
  <si>
    <t>«Յուքոմ» ՓԲԸ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</si>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</sst>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4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49" fillId="0" borderId="10" xfId="0" applyFont="1" applyBorder="1" applyAlignment="1">
      <alignment vertical="center"/>
    </xf>
    <xf numFmtId="0" fontId="52" fillId="0" borderId="10" xfId="19" applyFont="1" applyBorder="1" applyAlignment="1">
      <alignment vertical="center"/>
    </xf>
    <xf numFmtId="0" fontId="52" fillId="0" borderId="10" xfId="0" applyFont="1" applyBorder="1" applyAlignment="1">
      <alignment horizontal="center" vertical="center"/>
    </xf>
    <xf numFmtId="166" fontId="55" fillId="0" borderId="0" xfId="45" applyNumberFormat="1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esktop\naxahashiv23\Naxahashiv%20%20MSHAKUYT%20ev%20SPORT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68">
          <cell r="D68" t="str">
            <v>Ռաֆայել Վահանյան</v>
          </cell>
        </row>
        <row r="70">
          <cell r="D70" t="str">
            <v>Գայանե Գևորգյան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0" zoomScaleSheetLayoutView="100" workbookViewId="0">
      <selection activeCell="C76" sqref="C76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172</v>
      </c>
      <c r="E1" s="42">
        <v>13</v>
      </c>
      <c r="F1" s="42"/>
    </row>
    <row r="2" spans="1:15" s="6" customFormat="1">
      <c r="C2" s="42"/>
      <c r="D2" s="532" t="s">
        <v>39</v>
      </c>
      <c r="E2" s="532"/>
      <c r="F2" s="42"/>
    </row>
    <row r="3" spans="1:15" s="6" customFormat="1">
      <c r="C3" s="42"/>
      <c r="D3" s="532" t="s">
        <v>246</v>
      </c>
      <c r="E3" s="532"/>
      <c r="F3" s="42"/>
    </row>
    <row r="4" spans="1:15" s="520" customFormat="1" ht="24.75" customHeight="1">
      <c r="B4" s="521"/>
      <c r="C4" s="521"/>
      <c r="D4" s="532" t="s">
        <v>247</v>
      </c>
      <c r="E4" s="532"/>
    </row>
    <row r="5" spans="1:15" s="520" customFormat="1" ht="20.25" customHeight="1">
      <c r="B5" s="521"/>
      <c r="C5" s="532" t="s">
        <v>248</v>
      </c>
      <c r="D5" s="532"/>
      <c r="E5" s="532"/>
    </row>
    <row r="6" spans="1:15" ht="18.75" customHeight="1">
      <c r="A6" s="533" t="s">
        <v>40</v>
      </c>
      <c r="B6" s="533"/>
      <c r="C6" s="533"/>
      <c r="D6" s="533"/>
      <c r="E6" s="533"/>
      <c r="F6" s="45"/>
    </row>
    <row r="7" spans="1:15" ht="20.45" customHeight="1">
      <c r="A7" s="530" t="s">
        <v>254</v>
      </c>
      <c r="B7" s="530"/>
      <c r="C7" s="530"/>
      <c r="D7" s="530"/>
      <c r="E7" s="530"/>
      <c r="F7" s="76" t="s">
        <v>207</v>
      </c>
    </row>
    <row r="8" spans="1:15" ht="18.75" customHeight="1">
      <c r="A8" s="531" t="s">
        <v>220</v>
      </c>
      <c r="B8" s="531"/>
      <c r="C8" s="531"/>
      <c r="D8" s="531"/>
      <c r="E8" s="531"/>
      <c r="F8" s="46"/>
      <c r="G8" s="47"/>
      <c r="H8" s="47"/>
      <c r="J8" s="47"/>
      <c r="K8" s="47"/>
      <c r="L8" s="47"/>
    </row>
    <row r="9" spans="1:15" ht="29.25" customHeight="1">
      <c r="A9" s="48"/>
      <c r="B9" s="48"/>
      <c r="C9" s="48"/>
      <c r="D9" s="49" t="s">
        <v>51</v>
      </c>
      <c r="E9" s="495"/>
      <c r="F9" s="50"/>
      <c r="K9" s="9"/>
    </row>
    <row r="10" spans="1:15" ht="20.25">
      <c r="A10" s="51" t="s">
        <v>7</v>
      </c>
      <c r="B10" s="52" t="s">
        <v>122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114</v>
      </c>
      <c r="C11" s="56"/>
      <c r="D11" s="290">
        <v>44869.3</v>
      </c>
      <c r="E11" s="497"/>
      <c r="F11" s="314" t="s">
        <v>188</v>
      </c>
    </row>
    <row r="12" spans="1:15" ht="34.5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1592.5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71</v>
      </c>
      <c r="C19" s="57"/>
      <c r="D19" s="256">
        <f>+D63</f>
        <v>1592.5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2.2000000000000002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6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46467.8</v>
      </c>
      <c r="E24" s="500"/>
      <c r="F24" s="50"/>
    </row>
    <row r="25" spans="1:25" ht="23.25" hidden="1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20.25" customHeight="1">
      <c r="A27" s="162">
        <v>1</v>
      </c>
      <c r="B27" s="163" t="s">
        <v>12</v>
      </c>
      <c r="C27" s="57"/>
      <c r="D27" s="290">
        <f>+Ashkhatavardz!O9-'Dramakan hosqer'!F82</f>
        <v>40250.1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.75" customHeight="1">
      <c r="A29" s="165">
        <v>1.1000000000000001</v>
      </c>
      <c r="B29" s="158" t="s">
        <v>263</v>
      </c>
      <c r="C29" s="57"/>
      <c r="D29" s="240">
        <v>2500</v>
      </c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1447.9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534.5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53.5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16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18</v>
      </c>
      <c r="C35" s="57"/>
      <c r="D35" s="290">
        <f>SUM(D36:D38)</f>
        <v>430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7.25" customHeight="1">
      <c r="A36" s="164">
        <v>5.0999999999999996</v>
      </c>
      <c r="B36" s="38" t="s">
        <v>19</v>
      </c>
      <c r="C36" s="57"/>
      <c r="D36" s="240">
        <v>90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7.25" customHeight="1">
      <c r="A37" s="164">
        <v>5.2</v>
      </c>
      <c r="B37" s="38" t="s">
        <v>20</v>
      </c>
      <c r="C37" s="57"/>
      <c r="D37" s="240">
        <v>40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7.25" customHeight="1">
      <c r="A38" s="164">
        <v>5.3</v>
      </c>
      <c r="B38" s="38" t="s">
        <v>21</v>
      </c>
      <c r="C38" s="57"/>
      <c r="D38" s="240">
        <v>300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6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6</v>
      </c>
      <c r="B40" s="163" t="s">
        <v>28</v>
      </c>
      <c r="C40" s="57"/>
      <c r="D40" s="290">
        <v>180.3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7</v>
      </c>
      <c r="B41" s="163" t="s">
        <v>23</v>
      </c>
      <c r="C41" s="57"/>
      <c r="D41" s="290">
        <v>295.5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8</v>
      </c>
      <c r="B42" s="163" t="s">
        <v>73</v>
      </c>
      <c r="C42" s="57"/>
      <c r="D42" s="290">
        <v>25.6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9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9</v>
      </c>
      <c r="B44" s="163" t="s">
        <v>116</v>
      </c>
      <c r="C44" s="57"/>
      <c r="D44" s="290">
        <v>145.9</v>
      </c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10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10</v>
      </c>
      <c r="B46" s="163" t="s">
        <v>24</v>
      </c>
      <c r="C46" s="57"/>
      <c r="D46" s="290">
        <v>93.7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11</v>
      </c>
      <c r="B47" s="163" t="s">
        <v>25</v>
      </c>
      <c r="C47" s="57"/>
      <c r="D47" s="290">
        <v>94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62">
        <f t="shared" si="2"/>
        <v>12</v>
      </c>
      <c r="B48" s="163" t="s">
        <v>65</v>
      </c>
      <c r="C48" s="57"/>
      <c r="D48" s="290">
        <v>890</v>
      </c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74</v>
      </c>
      <c r="C51" s="57"/>
      <c r="D51" s="290">
        <v>50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14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15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18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19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20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21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22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23</v>
      </c>
      <c r="B61" s="70"/>
      <c r="C61" s="323"/>
      <c r="D61" s="290"/>
      <c r="E61" s="497"/>
      <c r="F61" s="2" t="s">
        <v>216</v>
      </c>
    </row>
    <row r="62" spans="1:15" s="3" customFormat="1" ht="18" customHeight="1">
      <c r="A62" s="162">
        <v>16</v>
      </c>
      <c r="B62" s="163" t="s">
        <v>26</v>
      </c>
      <c r="C62" s="57"/>
      <c r="D62" s="290">
        <v>1878.8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.75" customHeight="1">
      <c r="A63" s="165">
        <v>16.100000000000001</v>
      </c>
      <c r="B63" s="64" t="s">
        <v>76</v>
      </c>
      <c r="C63" s="57"/>
      <c r="D63" s="240">
        <v>1592.5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17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18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46467.8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259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260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1.5" customHeight="1">
      <c r="A73" s="590" t="s">
        <v>264</v>
      </c>
      <c r="B73" s="590"/>
      <c r="C73" s="441"/>
      <c r="D73" s="591" t="s">
        <v>265</v>
      </c>
      <c r="E73" s="591"/>
      <c r="G73" s="592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D93" sqref="D93"/>
    </sheetView>
  </sheetViews>
  <sheetFormatPr defaultColWidth="9.140625" defaultRowHeight="13.5"/>
  <cols>
    <col min="1" max="1" width="4.85546875" style="87" customWidth="1"/>
    <col min="2" max="2" width="60.42578125" style="458" customWidth="1"/>
    <col min="3" max="3" width="12.140625" style="87" customWidth="1"/>
    <col min="4" max="4" width="12.7109375" style="87" customWidth="1"/>
    <col min="5" max="5" width="13.28515625" style="87" customWidth="1"/>
    <col min="6" max="6" width="13.425781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172</v>
      </c>
      <c r="G1" s="514">
        <f>+'Ekamut-caxs'!E1+1</f>
        <v>14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34" t="s">
        <v>39</v>
      </c>
      <c r="G2" s="534"/>
      <c r="H2" s="112"/>
      <c r="L2" s="44"/>
    </row>
    <row r="3" spans="1:15" s="81" customFormat="1" ht="17.25">
      <c r="A3" s="522"/>
      <c r="B3" s="524"/>
      <c r="C3" s="525"/>
      <c r="D3" s="525"/>
      <c r="E3" s="535" t="s">
        <v>246</v>
      </c>
      <c r="F3" s="535"/>
      <c r="G3" s="535"/>
      <c r="H3" s="112"/>
      <c r="L3" s="44"/>
    </row>
    <row r="4" spans="1:15" s="81" customFormat="1" ht="26.25" customHeight="1">
      <c r="A4" s="522"/>
      <c r="B4" s="524"/>
      <c r="C4" s="525"/>
      <c r="D4" s="525"/>
      <c r="E4" s="536" t="str">
        <f>+'Ekamut-caxs'!D4</f>
        <v xml:space="preserve">_____. _____. 2023թ. </v>
      </c>
      <c r="F4" s="536"/>
      <c r="G4" s="536"/>
      <c r="H4" s="112"/>
      <c r="L4" s="44"/>
    </row>
    <row r="5" spans="1:15" s="81" customFormat="1" ht="24.75" customHeight="1">
      <c r="A5" s="522"/>
      <c r="B5" s="524"/>
      <c r="C5" s="525"/>
      <c r="D5" s="525"/>
      <c r="E5" s="536" t="str">
        <f>+'Ekamut-caxs'!C5</f>
        <v xml:space="preserve">հ. __________- Ա որոշմամբ </v>
      </c>
      <c r="F5" s="536"/>
      <c r="G5" s="536"/>
      <c r="H5" s="112"/>
      <c r="L5" s="44"/>
    </row>
    <row r="6" spans="1:15" s="80" customFormat="1" ht="18" customHeight="1">
      <c r="A6" s="540" t="s">
        <v>40</v>
      </c>
      <c r="B6" s="540"/>
      <c r="C6" s="540"/>
      <c r="D6" s="540"/>
      <c r="E6" s="540"/>
      <c r="F6" s="540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0" t="str">
        <f>+'Ekamut-caxs'!A7:D7</f>
        <v xml:space="preserve">«ՌԱՖԱՅԵԼ ՎԱՀԱՆՅԱՆԻ ՇԱԽՄԱՏԻ ՄԱՆԿԱՊԱՏԱՆԵԿԱՆ ՄԱՐԶԱԴՊՐՈՑ» ՀՈԱԿ-ի </v>
      </c>
      <c r="B7" s="530"/>
      <c r="C7" s="530"/>
      <c r="D7" s="530"/>
      <c r="E7" s="530"/>
      <c r="F7" s="530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1" t="s">
        <v>221</v>
      </c>
      <c r="B8" s="531"/>
      <c r="C8" s="531"/>
      <c r="D8" s="531"/>
      <c r="E8" s="531"/>
      <c r="F8" s="531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31</v>
      </c>
      <c r="C12" s="261">
        <f>+F12</f>
        <v>1371.0610000000161</v>
      </c>
      <c r="D12" s="261">
        <f>+F12</f>
        <v>1371.0610000000161</v>
      </c>
      <c r="E12" s="261">
        <f>+F12</f>
        <v>1371.0610000000161</v>
      </c>
      <c r="F12" s="261">
        <f>+'Dramakani hamematakan'!D6</f>
        <v>1371.0610000000161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80</v>
      </c>
      <c r="C13" s="261">
        <f>SUM(C14:C24)</f>
        <v>8975.1</v>
      </c>
      <c r="D13" s="261">
        <f>SUM(D14:D24)</f>
        <v>20193.900000000001</v>
      </c>
      <c r="E13" s="261">
        <f>SUM(E14:E24)</f>
        <v>31412.799999999999</v>
      </c>
      <c r="F13" s="261">
        <f>SUM(F14:F24)</f>
        <v>44875.3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8973.9</v>
      </c>
      <c r="D14" s="358">
        <v>20191.2</v>
      </c>
      <c r="E14" s="358">
        <v>31408.5</v>
      </c>
      <c r="F14" s="259">
        <f>+'Ekamut-caxs'!D11</f>
        <v>44869.3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9" t="str">
        <f>+'Ekamut-caxs'!B21</f>
        <v>Բանկի տոկոսից</v>
      </c>
      <c r="C22" s="358">
        <v>1.2</v>
      </c>
      <c r="D22" s="358">
        <v>2.7</v>
      </c>
      <c r="E22" s="358">
        <v>4.3</v>
      </c>
      <c r="F22" s="259">
        <f>+'Ekamut-caxs'!D21</f>
        <v>6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8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8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33</v>
      </c>
      <c r="B25" s="14" t="s">
        <v>81</v>
      </c>
      <c r="C25" s="261">
        <f>C26+C68+C81</f>
        <v>9979.8420999999998</v>
      </c>
      <c r="D25" s="261">
        <f>D26+D68+D81</f>
        <v>20501.842099999998</v>
      </c>
      <c r="E25" s="261">
        <f>E26+E68+E81</f>
        <v>31020.542100000002</v>
      </c>
      <c r="F25" s="261">
        <f>F26+F68+F81</f>
        <v>45840.342100000002</v>
      </c>
      <c r="G25" s="507"/>
      <c r="H25" s="352">
        <f>+F12-F66</f>
        <v>119.71890000001599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54</v>
      </c>
      <c r="B26" s="14" t="s">
        <v>57</v>
      </c>
      <c r="C26" s="261">
        <f>SUM(C27,C30:C35,C39:C62,C66:C67)</f>
        <v>9979.8420999999998</v>
      </c>
      <c r="D26" s="261">
        <f>SUM(D27,D30:D35,D39:D62,D66:D67)</f>
        <v>20501.842099999998</v>
      </c>
      <c r="E26" s="261">
        <f>SUM(E27,E30:E35,E39:E62,E66:E67)</f>
        <v>31020.542100000002</v>
      </c>
      <c r="F26" s="261">
        <f>SUM(F27,F30:F35,F39:F62,F66:F67)</f>
        <v>45840.342100000002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6675.5</v>
      </c>
      <c r="D27" s="358">
        <v>16755.599999999999</v>
      </c>
      <c r="E27" s="358">
        <v>26809.5</v>
      </c>
      <c r="F27" s="259">
        <f>+'Ekamut-caxs'!D27</f>
        <v>40250.1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6.5" customHeight="1">
      <c r="A29" s="28">
        <v>1.1000000000000001</v>
      </c>
      <c r="B29" s="486" t="s">
        <v>263</v>
      </c>
      <c r="C29" s="246">
        <v>625</v>
      </c>
      <c r="D29" s="246">
        <v>1250</v>
      </c>
      <c r="E29" s="246">
        <v>1872</v>
      </c>
      <c r="F29" s="264">
        <f>+'Ekamut-caxs'!D29</f>
        <v>2500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899.9</v>
      </c>
      <c r="D30" s="358">
        <v>899.9</v>
      </c>
      <c r="E30" s="358">
        <v>899.9</v>
      </c>
      <c r="F30" s="259">
        <f>+'Ekamut-caxs'!D30</f>
        <v>1447.9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230.9</v>
      </c>
      <c r="D31" s="358">
        <v>318.60000000000002</v>
      </c>
      <c r="E31" s="358">
        <v>370</v>
      </c>
      <c r="F31" s="259">
        <f>+'Ekamut-caxs'!D31</f>
        <v>534.5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11.8</v>
      </c>
      <c r="D32" s="358">
        <v>23</v>
      </c>
      <c r="E32" s="358">
        <v>40</v>
      </c>
      <c r="F32" s="259">
        <f>+'Ekamut-caxs'!D32</f>
        <v>53.5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107.5</v>
      </c>
      <c r="D35" s="358">
        <f t="shared" ref="D35" si="4">SUM(D36:D38)</f>
        <v>214</v>
      </c>
      <c r="E35" s="358">
        <f>SUM(E36:E38)</f>
        <v>322.5</v>
      </c>
      <c r="F35" s="259">
        <f>SUM(F36:F38)</f>
        <v>430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t="15.75" customHeight="1">
      <c r="A36" s="28">
        <v>5.0999999999999996</v>
      </c>
      <c r="B36" s="450" t="str">
        <f>+'Ekamut-caxs'!B36</f>
        <v>բաժանորդային վճար</v>
      </c>
      <c r="C36" s="246">
        <v>22.5</v>
      </c>
      <c r="D36" s="246">
        <v>45</v>
      </c>
      <c r="E36" s="246">
        <v>67.5</v>
      </c>
      <c r="F36" s="264">
        <f>+'Ekamut-caxs'!D36</f>
        <v>90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t="16.5" customHeight="1">
      <c r="A37" s="28">
        <v>5.2</v>
      </c>
      <c r="B37" s="450" t="str">
        <f>+'Ekamut-caxs'!B37</f>
        <v>րոպեավճար</v>
      </c>
      <c r="C37" s="246">
        <v>10</v>
      </c>
      <c r="D37" s="246">
        <v>19</v>
      </c>
      <c r="E37" s="246">
        <v>30</v>
      </c>
      <c r="F37" s="264">
        <f>+'Ekamut-caxs'!D37</f>
        <v>40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18" customHeight="1">
      <c r="A38" s="28">
        <v>5.3</v>
      </c>
      <c r="B38" s="450" t="str">
        <f>+'Ekamut-caxs'!B38</f>
        <v>ինտերնետ կապ</v>
      </c>
      <c r="C38" s="246">
        <v>75</v>
      </c>
      <c r="D38" s="246">
        <v>150</v>
      </c>
      <c r="E38" s="246">
        <v>225</v>
      </c>
      <c r="F38" s="264">
        <f>+'Ekamut-caxs'!D38</f>
        <v>300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6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6</v>
      </c>
      <c r="B40" s="268" t="str">
        <f>+'Ekamut-caxs'!B40</f>
        <v>Տնտեսական ապրանքների գծով</v>
      </c>
      <c r="C40" s="358">
        <v>54</v>
      </c>
      <c r="D40" s="358">
        <v>99</v>
      </c>
      <c r="E40" s="358">
        <v>155</v>
      </c>
      <c r="F40" s="259">
        <f>+'Ekamut-caxs'!D40</f>
        <v>180.3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ref="A41:A61" si="5">+A40+1</f>
        <v>7</v>
      </c>
      <c r="B41" s="268" t="str">
        <f>+'Ekamut-caxs'!B41</f>
        <v>Գրասենյակային ապրանքների գծով</v>
      </c>
      <c r="C41" s="358">
        <v>88</v>
      </c>
      <c r="D41" s="358">
        <v>162</v>
      </c>
      <c r="E41" s="358">
        <v>250</v>
      </c>
      <c r="F41" s="259">
        <f>+'Ekamut-caxs'!D41</f>
        <v>295.5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8.75" customHeight="1">
      <c r="A42" s="69">
        <f t="shared" si="5"/>
        <v>8</v>
      </c>
      <c r="B42" s="268" t="str">
        <f>+'Ekamut-caxs'!B42</f>
        <v>Փոքրարժեք կամ արագամաշ առարկաների գծով</v>
      </c>
      <c r="C42" s="358"/>
      <c r="D42" s="358">
        <v>25.6</v>
      </c>
      <c r="E42" s="358">
        <v>25.6</v>
      </c>
      <c r="F42" s="259">
        <f>+'Ekamut-caxs'!D42</f>
        <v>25.6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9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8.75" customHeight="1">
      <c r="A44" s="69">
        <v>9</v>
      </c>
      <c r="B44" s="268" t="str">
        <f>+'Ekamut-caxs'!B44</f>
        <v>Դեղորայքի գծով</v>
      </c>
      <c r="C44" s="358">
        <v>44</v>
      </c>
      <c r="D44" s="358">
        <v>80</v>
      </c>
      <c r="E44" s="358">
        <v>120</v>
      </c>
      <c r="F44" s="259">
        <f>+'Ekamut-caxs'!D44</f>
        <v>145.9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10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10</v>
      </c>
      <c r="B46" s="268" t="str">
        <f>+'Ekamut-caxs'!B46</f>
        <v>Ընթացիկ վերանորոգման գծով</v>
      </c>
      <c r="C46" s="358">
        <v>25</v>
      </c>
      <c r="D46" s="358">
        <v>50</v>
      </c>
      <c r="E46" s="358">
        <v>93.7</v>
      </c>
      <c r="F46" s="259">
        <f>+'Ekamut-caxs'!D46</f>
        <v>93.7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f t="shared" si="5"/>
        <v>11</v>
      </c>
      <c r="B47" s="268" t="str">
        <f>+'Ekamut-caxs'!B47</f>
        <v>Ջեռուցման համակարգի սպասարկման գծով</v>
      </c>
      <c r="C47" s="358">
        <v>22.9</v>
      </c>
      <c r="D47" s="358">
        <v>45.8</v>
      </c>
      <c r="E47" s="358">
        <v>94</v>
      </c>
      <c r="F47" s="259">
        <f>+'Ekamut-caxs'!D47</f>
        <v>94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>
      <c r="A48" s="69">
        <f t="shared" si="5"/>
        <v>12</v>
      </c>
      <c r="B48" s="268" t="str">
        <f>+'Ekamut-caxs'!B48</f>
        <v>Կաթսայատան սպասարկման գծով</v>
      </c>
      <c r="C48" s="358">
        <v>550</v>
      </c>
      <c r="D48" s="358">
        <v>550</v>
      </c>
      <c r="E48" s="358">
        <v>550</v>
      </c>
      <c r="F48" s="259">
        <f>+'Ekamut-caxs'!D48</f>
        <v>890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4" customHeight="1">
      <c r="A51" s="69">
        <v>13</v>
      </c>
      <c r="B51" s="268" t="str">
        <f>+'Ekamut-caxs'!B51</f>
        <v>Համակարգիչների տեխնիկական սպասարկման գծով</v>
      </c>
      <c r="C51" s="358">
        <v>16</v>
      </c>
      <c r="D51" s="358">
        <v>24</v>
      </c>
      <c r="E51" s="358">
        <v>36</v>
      </c>
      <c r="F51" s="259">
        <f>+'Ekamut-caxs'!D51</f>
        <v>50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1" customHeight="1">
      <c r="A52" s="69">
        <f t="shared" si="5"/>
        <v>14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8.75" customHeight="1">
      <c r="A53" s="69">
        <f t="shared" si="5"/>
        <v>15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5.75" hidden="1" customHeight="1">
      <c r="A54" s="69">
        <f t="shared" si="5"/>
        <v>16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5.75" hidden="1" customHeight="1">
      <c r="A55" s="69">
        <f t="shared" si="5"/>
        <v>17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5.75" hidden="1" customHeight="1">
      <c r="A56" s="69">
        <f t="shared" si="5"/>
        <v>18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5.75" hidden="1" customHeight="1">
      <c r="A57" s="69">
        <f t="shared" si="5"/>
        <v>19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5.75" hidden="1" customHeight="1">
      <c r="A58" s="69">
        <f t="shared" si="5"/>
        <v>20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5.75" hidden="1" customHeight="1">
      <c r="A59" s="69">
        <f>+A58+1</f>
        <v>21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5.75" hidden="1" customHeight="1">
      <c r="A60" s="69">
        <f t="shared" si="5"/>
        <v>22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23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31.5" hidden="1" customHeight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t="13.5" hidden="1" customHeight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t="13.5" hidden="1" customHeight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t="13.5" hidden="1" customHeight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9.5" customHeight="1">
      <c r="A66" s="77">
        <v>16</v>
      </c>
      <c r="B66" s="260" t="s">
        <v>36</v>
      </c>
      <c r="C66" s="357">
        <f>+F66</f>
        <v>1251.3421000000001</v>
      </c>
      <c r="D66" s="357">
        <f>+F66</f>
        <v>1251.3421000000001</v>
      </c>
      <c r="E66" s="357">
        <f>+F66</f>
        <v>1251.3421000000001</v>
      </c>
      <c r="F66" s="259">
        <f>+'Deb. ev kreditor'!D59-'Deb. ev kreditor'!D54</f>
        <v>1251.3421000000001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41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41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192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7.5" customHeight="1">
      <c r="A84" s="13" t="s">
        <v>37</v>
      </c>
      <c r="B84" s="14" t="s">
        <v>38</v>
      </c>
      <c r="C84" s="261">
        <f>C12+C13-C25</f>
        <v>366.31890000001658</v>
      </c>
      <c r="D84" s="261">
        <f>D12+D13-D25</f>
        <v>1063.1189000000195</v>
      </c>
      <c r="E84" s="261">
        <f>E12+E13-E25</f>
        <v>1763.3189000000166</v>
      </c>
      <c r="F84" s="261">
        <f>F12+F13-F25</f>
        <v>406.01890000001731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8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9" t="str">
        <f>+'Ekamut-caxs'!D68</f>
        <v>Ռաֆայել Վահանյան</v>
      </c>
      <c r="F86" s="539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7" t="s">
        <v>92</v>
      </c>
      <c r="F87" s="537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9" t="str">
        <f>+'Ekamut-caxs'!D70</f>
        <v>Գայանե Գևորգյան</v>
      </c>
      <c r="F88" s="539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7" t="s">
        <v>92</v>
      </c>
      <c r="F89" s="537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90" t="s">
        <v>264</v>
      </c>
      <c r="B91" s="590"/>
      <c r="C91" s="441"/>
      <c r="E91" s="593"/>
      <c r="F91" s="594" t="s">
        <v>265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9" zoomScaleSheetLayoutView="100" workbookViewId="0">
      <selection activeCell="B62" sqref="B62"/>
    </sheetView>
  </sheetViews>
  <sheetFormatPr defaultColWidth="9.140625" defaultRowHeight="13.5"/>
  <cols>
    <col min="1" max="1" width="5.7109375" style="24" customWidth="1"/>
    <col min="2" max="2" width="54.425781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2" t="s">
        <v>53</v>
      </c>
      <c r="B1" s="542"/>
      <c r="C1" s="542"/>
      <c r="D1" s="542"/>
      <c r="E1" s="542"/>
      <c r="F1" s="542"/>
    </row>
    <row r="2" spans="1:18" s="22" customFormat="1" ht="20.25">
      <c r="A2" s="530" t="str">
        <f>+'Ekamut-caxs'!A7:D7</f>
        <v xml:space="preserve">«ՌԱՖԱՅԵԼ ՎԱՀԱՆՅԱՆԻ ՇԱԽՄԱՏԻ ՄԱՆԿԱՊԱՏԱՆԵԿԱՆ ՄԱՐԶԱԴՊՐՈՑ» ՀՈԱԿ-ի </v>
      </c>
      <c r="B2" s="530"/>
      <c r="C2" s="530"/>
      <c r="D2" s="530"/>
      <c r="E2" s="530"/>
      <c r="F2" s="53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5" t="s">
        <v>222</v>
      </c>
      <c r="B3" s="545"/>
      <c r="C3" s="545"/>
      <c r="D3" s="545"/>
      <c r="E3" s="545"/>
      <c r="F3" s="54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7.25">
      <c r="A6" s="72" t="s">
        <v>7</v>
      </c>
      <c r="B6" s="73" t="s">
        <v>122</v>
      </c>
      <c r="C6" s="275">
        <f>SUM(C7:C14,C17:C19)</f>
        <v>42042.953999999998</v>
      </c>
      <c r="D6" s="275">
        <f>SUM(D7:D14,D17:D19)</f>
        <v>46467.8</v>
      </c>
      <c r="E6" s="275">
        <f t="shared" ref="E6:E60" si="0">D6-C6</f>
        <v>4424.846000000005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40444.300000000003</v>
      </c>
      <c r="D7" s="266">
        <f>+'Ekamut-caxs'!D11</f>
        <v>44869.3</v>
      </c>
      <c r="E7" s="266">
        <f t="shared" si="0"/>
        <v>4425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1592.454</v>
      </c>
      <c r="D14" s="266">
        <f>SUM(D15:D16)</f>
        <v>1592.5</v>
      </c>
      <c r="E14" s="266">
        <f t="shared" si="0"/>
        <v>4.6000000000049113E-2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1592.454</v>
      </c>
      <c r="D15" s="243">
        <f>+'Ekamut-caxs'!D19</f>
        <v>1592.5</v>
      </c>
      <c r="E15" s="243">
        <f t="shared" si="0"/>
        <v>4.6000000000049113E-2</v>
      </c>
      <c r="F15" s="244"/>
      <c r="G15" s="27"/>
    </row>
    <row r="16" spans="1:18" ht="18.75" customHeight="1">
      <c r="A16" s="28">
        <v>2.2000000000000002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6.2</v>
      </c>
      <c r="D17" s="266">
        <f>+'Ekamut-caxs'!D21</f>
        <v>6</v>
      </c>
      <c r="E17" s="266">
        <f t="shared" si="0"/>
        <v>-0.20000000000000018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42492.251000000004</v>
      </c>
      <c r="D20" s="276">
        <f>SUM(D21,D24:D29,D33:D56,D58:D59)</f>
        <v>46467.8</v>
      </c>
      <c r="E20" s="275">
        <f t="shared" si="0"/>
        <v>3975.5489999999991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36624.741999999998</v>
      </c>
      <c r="D21" s="269">
        <f>+'Ekamut-caxs'!D27</f>
        <v>40250.1</v>
      </c>
      <c r="E21" s="266">
        <f t="shared" si="0"/>
        <v>3625.3580000000002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 t="s">
        <v>263</v>
      </c>
      <c r="C23" s="242">
        <v>2500</v>
      </c>
      <c r="D23" s="270">
        <f>+'Ekamut-caxs'!D29</f>
        <v>2500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1418.489</v>
      </c>
      <c r="D24" s="269">
        <f>+'Ekamut-caxs'!D30</f>
        <v>1447.9</v>
      </c>
      <c r="E24" s="266">
        <f t="shared" si="0"/>
        <v>29.411000000000058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495.25900000000001</v>
      </c>
      <c r="D25" s="269">
        <f>+'Ekamut-caxs'!D31</f>
        <v>534.5</v>
      </c>
      <c r="E25" s="266">
        <f t="shared" si="0"/>
        <v>39.240999999999985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53.084000000000003</v>
      </c>
      <c r="D26" s="269">
        <f>+'Ekamut-caxs'!D32</f>
        <v>53.5</v>
      </c>
      <c r="E26" s="266">
        <f t="shared" si="0"/>
        <v>0.41599999999999682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421.50900000000001</v>
      </c>
      <c r="D29" s="269">
        <f>SUM(D30:D32)</f>
        <v>430</v>
      </c>
      <c r="E29" s="266">
        <f t="shared" si="0"/>
        <v>8.4909999999999854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242">
        <v>90</v>
      </c>
      <c r="D30" s="270">
        <f>+'Ekamut-caxs'!D36</f>
        <v>90</v>
      </c>
      <c r="E30" s="243">
        <f t="shared" si="0"/>
        <v>0</v>
      </c>
      <c r="F30" s="244"/>
      <c r="G30" s="27"/>
    </row>
    <row r="31" spans="1:18" ht="21" customHeight="1">
      <c r="A31" s="28">
        <v>5.2</v>
      </c>
      <c r="B31" s="450" t="str">
        <f>+'Ekamut-caxs'!B37</f>
        <v>րոպեավճար</v>
      </c>
      <c r="C31" s="242">
        <v>31.509</v>
      </c>
      <c r="D31" s="270">
        <f>+'Ekamut-caxs'!D37</f>
        <v>40</v>
      </c>
      <c r="E31" s="243">
        <f t="shared" si="0"/>
        <v>8.4909999999999997</v>
      </c>
      <c r="F31" s="244"/>
      <c r="G31" s="27"/>
    </row>
    <row r="32" spans="1:18" ht="21" customHeight="1">
      <c r="A32" s="28">
        <v>5.3</v>
      </c>
      <c r="B32" s="450" t="str">
        <f>+'Ekamut-caxs'!B38</f>
        <v>ինտերնետ կապ</v>
      </c>
      <c r="C32" s="242">
        <v>300</v>
      </c>
      <c r="D32" s="270">
        <f>+'Ekamut-caxs'!D38</f>
        <v>300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7</v>
      </c>
      <c r="D33" s="269">
        <f>+'Ekamut-caxs'!D39</f>
        <v>0</v>
      </c>
      <c r="E33" s="266">
        <f t="shared" si="0"/>
        <v>-7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117.19</v>
      </c>
      <c r="D34" s="269">
        <f>+'Ekamut-caxs'!D40</f>
        <v>180.3</v>
      </c>
      <c r="E34" s="266">
        <f t="shared" si="0"/>
        <v>63.110000000000014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177.56</v>
      </c>
      <c r="D35" s="269">
        <f>+'Ekamut-caxs'!D41</f>
        <v>295.5</v>
      </c>
      <c r="E35" s="266">
        <f t="shared" si="0"/>
        <v>117.94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6.25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>
        <v>3.8</v>
      </c>
      <c r="D36" s="269">
        <f>+'Ekamut-caxs'!D42</f>
        <v>25.6</v>
      </c>
      <c r="E36" s="266">
        <f t="shared" si="0"/>
        <v>21.8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101.956</v>
      </c>
      <c r="D38" s="269">
        <f>+'Ekamut-caxs'!D44</f>
        <v>145.9</v>
      </c>
      <c r="E38" s="266">
        <f>D38-C38</f>
        <v>43.944000000000003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>
        <v>35</v>
      </c>
      <c r="D40" s="269">
        <f>+'Ekamut-caxs'!D46</f>
        <v>93.7</v>
      </c>
      <c r="E40" s="266">
        <f t="shared" si="0"/>
        <v>58.7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12</v>
      </c>
      <c r="B41" s="268" t="str">
        <f>+'Ekamut-caxs'!B47</f>
        <v>Ջեռուցման համակարգի սպասարկման գծով</v>
      </c>
      <c r="C41" s="265">
        <v>93.894000000000005</v>
      </c>
      <c r="D41" s="269">
        <f>+'Ekamut-caxs'!D47</f>
        <v>94</v>
      </c>
      <c r="E41" s="266">
        <f>D41-C41</f>
        <v>0.10599999999999454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13</v>
      </c>
      <c r="B42" s="268" t="str">
        <f>+'Ekamut-caxs'!B48</f>
        <v>Կաթսայատան սպասարկման գծով</v>
      </c>
      <c r="C42" s="265">
        <v>890</v>
      </c>
      <c r="D42" s="269">
        <f>+'Ekamut-caxs'!D48</f>
        <v>890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40</v>
      </c>
      <c r="D45" s="269">
        <f>+'Ekamut-caxs'!D51</f>
        <v>50</v>
      </c>
      <c r="E45" s="266">
        <f t="shared" si="0"/>
        <v>10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16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20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21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22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23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24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7" customHeight="1">
      <c r="A56" s="69">
        <v>17</v>
      </c>
      <c r="B56" s="268" t="str">
        <f>+'Ekamut-caxs'!B62</f>
        <v>Հիմնական միջոցների մաշվածության գծով, որից՝</v>
      </c>
      <c r="C56" s="265">
        <v>1914.768</v>
      </c>
      <c r="D56" s="269">
        <f>+'Ekamut-caxs'!D62</f>
        <v>1878.8</v>
      </c>
      <c r="E56" s="266">
        <f t="shared" si="4"/>
        <v>-35.968000000000075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17.100000000000001</v>
      </c>
      <c r="B57" s="466" t="str">
        <f>+'Ekamut-caxs'!B63</f>
        <v>պայմանով (անհատույց) ստացված</v>
      </c>
      <c r="C57" s="244">
        <v>1592.454</v>
      </c>
      <c r="D57" s="270">
        <f>+'Ekamut-caxs'!D63</f>
        <v>1592.5</v>
      </c>
      <c r="E57" s="243">
        <f t="shared" si="4"/>
        <v>4.6000000000049113E-2</v>
      </c>
      <c r="F57" s="244"/>
      <c r="G57" s="161"/>
    </row>
    <row r="58" spans="1:18" s="67" customFormat="1" ht="21" hidden="1" customHeight="1">
      <c r="A58" s="69">
        <f>+A56+1</f>
        <v>18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19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78</v>
      </c>
      <c r="C60" s="275">
        <f>C6-C20</f>
        <v>-449.29700000000594</v>
      </c>
      <c r="D60" s="275">
        <f>D6-D20</f>
        <v>0</v>
      </c>
      <c r="E60" s="275">
        <f t="shared" si="0"/>
        <v>449.29700000000594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4" t="str">
        <f>+'Ekamut-caxs'!D68</f>
        <v>Ռաֆայել Վահանյան</v>
      </c>
      <c r="E62" s="544"/>
      <c r="F62" s="317"/>
      <c r="G62" s="27"/>
    </row>
    <row r="63" spans="1:18" ht="9.75" customHeight="1">
      <c r="B63" s="470"/>
      <c r="C63" s="38"/>
      <c r="D63" s="543" t="s">
        <v>5</v>
      </c>
      <c r="E63" s="543"/>
      <c r="F63" s="318"/>
      <c r="G63" s="27"/>
    </row>
    <row r="64" spans="1:18" ht="24.75" customHeight="1">
      <c r="B64" s="469" t="s">
        <v>6</v>
      </c>
      <c r="C64" s="39"/>
      <c r="D64" s="544" t="str">
        <f>+'Ekamut-caxs'!D70</f>
        <v>Գայանե Գևորգյան</v>
      </c>
      <c r="E64" s="544"/>
      <c r="F64" s="317"/>
      <c r="G64" s="27"/>
    </row>
    <row r="65" spans="1:7" ht="11.25" customHeight="1">
      <c r="B65" s="471"/>
      <c r="C65" s="38"/>
      <c r="D65" s="543" t="s">
        <v>5</v>
      </c>
      <c r="E65" s="543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B62" sqref="B62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5.285156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2" t="s">
        <v>79</v>
      </c>
      <c r="B1" s="542"/>
      <c r="C1" s="542"/>
      <c r="D1" s="542"/>
      <c r="E1" s="542"/>
      <c r="F1" s="542"/>
    </row>
    <row r="2" spans="1:20" s="22" customFormat="1" ht="20.25">
      <c r="A2" s="530" t="str">
        <f>+'Ekamut-caxs'!A7:D7</f>
        <v xml:space="preserve">«ՌԱՖԱՅԵԼ ՎԱՀԱՆՅԱՆԻ ՇԱԽՄԱՏԻ ՄԱՆԿԱՊԱՏԱՆԵԿԱՆ ՄԱՐԶԱԴՊՐՈՑ» ՀՈԱԿ-ի </v>
      </c>
      <c r="B2" s="530"/>
      <c r="C2" s="530"/>
      <c r="D2" s="530"/>
      <c r="E2" s="530"/>
      <c r="F2" s="530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5" t="s">
        <v>223</v>
      </c>
      <c r="B3" s="545"/>
      <c r="C3" s="545"/>
      <c r="D3" s="545"/>
      <c r="E3" s="545"/>
      <c r="F3" s="54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812.2</v>
      </c>
      <c r="D6" s="245">
        <f>+C78</f>
        <v>1371.0610000000161</v>
      </c>
      <c r="E6" s="261">
        <f t="shared" ref="E6:E63" si="0">D6-C6</f>
        <v>558.86100000001602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40450.5</v>
      </c>
      <c r="D7" s="261">
        <f>SUM(D8:D18)</f>
        <v>44875.3</v>
      </c>
      <c r="E7" s="261">
        <f>D7-C7</f>
        <v>4424.8000000000029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40444.300000000003</v>
      </c>
      <c r="D8" s="259">
        <f>+'Dramakan hosqer'!F14</f>
        <v>44869.3</v>
      </c>
      <c r="E8" s="259">
        <f>D8-C8</f>
        <v>4425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9" t="str">
        <f>+'Dramakan hosqer'!B22</f>
        <v>Բանկի տոկոսից</v>
      </c>
      <c r="C16" s="258">
        <v>6.2</v>
      </c>
      <c r="D16" s="259">
        <f>+'Dramakan hosqer'!F22</f>
        <v>6</v>
      </c>
      <c r="E16" s="259">
        <f>D16-C16</f>
        <v>-0.20000000000000018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39891.638999999981</v>
      </c>
      <c r="D19" s="261">
        <f>+D20+D62+D75</f>
        <v>45840.342100000002</v>
      </c>
      <c r="E19" s="261">
        <f t="shared" si="0"/>
        <v>5948.7031000000206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39891.638999999981</v>
      </c>
      <c r="D20" s="261">
        <f>SUM(D21,D24:D29,D33:D56,D60:D61)</f>
        <v>45840.342100000002</v>
      </c>
      <c r="E20" s="261">
        <f t="shared" si="0"/>
        <v>5948.7031000000206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35818.148999999998</v>
      </c>
      <c r="D21" s="259">
        <f>+'Dramakan hosqer'!F27</f>
        <v>40250.1</v>
      </c>
      <c r="E21" s="259">
        <f t="shared" si="0"/>
        <v>4431.9510000000009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2" t="s">
        <v>263</v>
      </c>
      <c r="C23" s="246">
        <v>2500</v>
      </c>
      <c r="D23" s="264">
        <f>+'Dramakan hosqer'!F29</f>
        <v>2500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1079.5999999999999</v>
      </c>
      <c r="D24" s="259">
        <f>+'Dramakan hosqer'!F30</f>
        <v>1447.9</v>
      </c>
      <c r="E24" s="259">
        <f t="shared" si="0"/>
        <v>368.30000000000018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428.6</v>
      </c>
      <c r="D25" s="259">
        <f>+'Dramakan hosqer'!F31</f>
        <v>534.5</v>
      </c>
      <c r="E25" s="259">
        <f t="shared" si="0"/>
        <v>105.89999999999998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49.1</v>
      </c>
      <c r="D26" s="259">
        <f>+'Dramakan hosqer'!F32</f>
        <v>53.5</v>
      </c>
      <c r="E26" s="259">
        <f t="shared" si="0"/>
        <v>4.3999999999999986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386.2</v>
      </c>
      <c r="D29" s="259">
        <f>SUM(D30:D32)</f>
        <v>430</v>
      </c>
      <c r="E29" s="259">
        <f t="shared" si="0"/>
        <v>43.800000000000011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50" t="str">
        <f>+'Dramakan hosqer'!B36</f>
        <v>բաժանորդային վճար</v>
      </c>
      <c r="C30" s="246">
        <v>82.5</v>
      </c>
      <c r="D30" s="264">
        <f>+'Dramakan hosqer'!F36</f>
        <v>90</v>
      </c>
      <c r="E30" s="264">
        <f t="shared" si="0"/>
        <v>7.5</v>
      </c>
      <c r="F30" s="246"/>
    </row>
    <row r="31" spans="1:20" s="35" customFormat="1" ht="18" customHeight="1">
      <c r="A31" s="28">
        <v>5.2</v>
      </c>
      <c r="B31" s="450" t="str">
        <f>+'Dramakan hosqer'!B37</f>
        <v>րոպեավճար</v>
      </c>
      <c r="C31" s="246">
        <v>28.7</v>
      </c>
      <c r="D31" s="264">
        <f>+'Dramakan hosqer'!F37</f>
        <v>40</v>
      </c>
      <c r="E31" s="264">
        <f t="shared" si="0"/>
        <v>11.3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5.3</v>
      </c>
      <c r="B32" s="450" t="str">
        <f>+'Dramakan hosqer'!B38</f>
        <v>ինտերնետ կապ</v>
      </c>
      <c r="C32" s="246">
        <v>275</v>
      </c>
      <c r="D32" s="264">
        <f>+'Dramakan hosqer'!F38</f>
        <v>300</v>
      </c>
      <c r="E32" s="264">
        <f t="shared" si="0"/>
        <v>25</v>
      </c>
      <c r="F32" s="246"/>
      <c r="I32" s="136"/>
    </row>
    <row r="33" spans="1:20" s="67" customFormat="1" ht="18" customHeight="1">
      <c r="A33" s="69">
        <f>+A29+1</f>
        <v>6</v>
      </c>
      <c r="B33" s="268" t="str">
        <f>+'Dramakan hosqer'!B39</f>
        <v>Բանկային ծառայության գծով</v>
      </c>
      <c r="C33" s="258">
        <v>7</v>
      </c>
      <c r="D33" s="259">
        <f>+'Dramakan hosqer'!F39</f>
        <v>0</v>
      </c>
      <c r="E33" s="259">
        <f t="shared" si="0"/>
        <v>-7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8" t="str">
        <f>+'Dramakan hosqer'!B40</f>
        <v>Տնտեսական ապրանքների գծով</v>
      </c>
      <c r="C34" s="258">
        <v>142.34</v>
      </c>
      <c r="D34" s="259">
        <f>+'Dramakan hosqer'!F40</f>
        <v>180.3</v>
      </c>
      <c r="E34" s="259">
        <f t="shared" si="0"/>
        <v>37.960000000000008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8</v>
      </c>
      <c r="B35" s="268" t="str">
        <f>+'Dramakan hosqer'!B41</f>
        <v>Գրասենյակային ապրանքների գծով</v>
      </c>
      <c r="C35" s="258">
        <v>207.43</v>
      </c>
      <c r="D35" s="259">
        <f>+'Dramakan hosqer'!F41</f>
        <v>295.5</v>
      </c>
      <c r="E35" s="259">
        <f t="shared" si="0"/>
        <v>88.07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>
        <v>19.25</v>
      </c>
      <c r="D36" s="259">
        <f>+'Dramakan hosqer'!F42</f>
        <v>25.6</v>
      </c>
      <c r="E36" s="259">
        <f t="shared" si="0"/>
        <v>6.3500000000000014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11</v>
      </c>
      <c r="B38" s="268" t="str">
        <f>+'Dramakan hosqer'!B44</f>
        <v>Դեղորայքի գծով</v>
      </c>
      <c r="C38" s="258">
        <v>151.92599999999999</v>
      </c>
      <c r="D38" s="259">
        <f>+'Dramakan hosqer'!F44</f>
        <v>145.9</v>
      </c>
      <c r="E38" s="259">
        <f t="shared" si="0"/>
        <v>-6.025999999999982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12</v>
      </c>
      <c r="B40" s="268" t="str">
        <f>+'Dramakan hosqer'!B46</f>
        <v>Ընթացիկ վերանորոգման գծով</v>
      </c>
      <c r="C40" s="258">
        <v>49.95</v>
      </c>
      <c r="D40" s="259">
        <f>+'Dramakan hosqer'!F46</f>
        <v>93.7</v>
      </c>
      <c r="E40" s="259">
        <f t="shared" si="0"/>
        <v>43.75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13</v>
      </c>
      <c r="B41" s="268" t="str">
        <f>+'Dramakan hosqer'!B47</f>
        <v>Ջեռուցման համակարգի սպասարկման գծով</v>
      </c>
      <c r="C41" s="258">
        <v>93.894000000000005</v>
      </c>
      <c r="D41" s="259">
        <f>+'Dramakan hosqer'!F47</f>
        <v>94</v>
      </c>
      <c r="E41" s="259">
        <f t="shared" si="0"/>
        <v>0.10599999999999454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f t="shared" si="3"/>
        <v>14</v>
      </c>
      <c r="B42" s="268" t="str">
        <f>+'Dramakan hosqer'!B48</f>
        <v>Կաթսայատան սպասարկման գծով</v>
      </c>
      <c r="C42" s="258">
        <v>890</v>
      </c>
      <c r="D42" s="259">
        <f>+'Dramakan hosqer'!F48</f>
        <v>890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16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15</v>
      </c>
      <c r="B45" s="268" t="str">
        <f>+'Dramakan hosqer'!B51</f>
        <v>Համակարգիչների տեխնիկական սպասարկման գծով</v>
      </c>
      <c r="C45" s="258">
        <v>40</v>
      </c>
      <c r="D45" s="259">
        <f>+'Dramakan hosqer'!F51</f>
        <v>50</v>
      </c>
      <c r="E45" s="259">
        <f t="shared" si="0"/>
        <v>10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16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17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18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19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20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21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22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23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24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25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26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258">
        <v>430.2</v>
      </c>
      <c r="D60" s="259">
        <f>+'Dramakan hosqer'!F66</f>
        <v>1251.3421000000001</v>
      </c>
      <c r="E60" s="259">
        <f t="shared" si="0"/>
        <v>821.14210000000003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37</v>
      </c>
      <c r="B78" s="14" t="s">
        <v>38</v>
      </c>
      <c r="C78" s="261">
        <f>C6+C7-C19</f>
        <v>1371.0610000000161</v>
      </c>
      <c r="D78" s="261">
        <f>D6+D7-D19</f>
        <v>406.01890000001731</v>
      </c>
      <c r="E78" s="261">
        <f t="shared" si="4"/>
        <v>-965.04209999999875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7" t="str">
        <f>+'Ekamut-caxs'!D68</f>
        <v>Ռաֆայել Վահանյան</v>
      </c>
      <c r="E80" s="544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6" t="s">
        <v>92</v>
      </c>
      <c r="E81" s="546"/>
      <c r="F81" s="321"/>
    </row>
    <row r="82" spans="1:20" s="19" customFormat="1" ht="22.5" customHeight="1">
      <c r="A82" s="20"/>
      <c r="B82" s="463" t="s">
        <v>6</v>
      </c>
      <c r="C82" s="20"/>
      <c r="D82" s="544" t="str">
        <f>+'Ekamut-caxs'!D70</f>
        <v>Գայանե Գևորգյան</v>
      </c>
      <c r="E82" s="544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6" t="s">
        <v>92</v>
      </c>
      <c r="E83" s="546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B62" sqref="B6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4" t="s">
        <v>67</v>
      </c>
      <c r="B1" s="554"/>
      <c r="C1" s="554"/>
      <c r="D1" s="554"/>
      <c r="E1" s="554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5" t="str">
        <f>+'Ekamut-caxs'!A7:D7</f>
        <v xml:space="preserve">«ՌԱՖԱՅԵԼ ՎԱՀԱՆՅԱՆԻ ՇԱԽՄԱՏԻ ՄԱՆԿԱՊԱՏԱՆԵԿԱՆ ՄԱՐԶԱԴՊՐՈՑ»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7" t="s">
        <v>131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8" t="s">
        <v>224</v>
      </c>
      <c r="B4" s="558"/>
      <c r="C4" s="558"/>
      <c r="D4" s="558"/>
      <c r="E4" s="558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9" t="s">
        <v>136</v>
      </c>
      <c r="B7" s="550"/>
      <c r="C7" s="550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9" t="s">
        <v>161</v>
      </c>
      <c r="B35" s="550"/>
      <c r="C35" s="550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338.98829999999998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66.662000000000006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4.0090000000000003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262</v>
      </c>
      <c r="C41" s="205" t="s">
        <v>147</v>
      </c>
      <c r="D41" s="32">
        <v>35.316800000000001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711.923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>
        <v>23.943000000000001</v>
      </c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70.5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1251.3421000000001</v>
      </c>
      <c r="E59" s="224"/>
      <c r="F59" s="349">
        <f>+D59-D54</f>
        <v>1251.3421000000001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15" customHeight="1">
      <c r="A62" s="226">
        <v>1</v>
      </c>
      <c r="B62" s="227" t="s">
        <v>225</v>
      </c>
      <c r="C62" s="223">
        <f>+'Dramakan hosqer'!F12</f>
        <v>1371.0610000000161</v>
      </c>
      <c r="D62" s="551" t="s">
        <v>164</v>
      </c>
      <c r="E62" s="552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3" t="str">
        <f>+'Ekamut-caxs'!D68</f>
        <v>Ռաֆայել Վահանյան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8" t="s">
        <v>92</v>
      </c>
      <c r="E65" s="54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3" t="str">
        <f>+'Ekamut-caxs'!D70</f>
        <v>Գայանե Գևորգյան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8" t="s">
        <v>92</v>
      </c>
      <c r="E67" s="54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B62" sqref="B62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</row>
    <row r="2" spans="1:17" s="22" customFormat="1" ht="20.25">
      <c r="A2" s="530" t="str">
        <f>+'Ekamut-caxs'!A7:D7</f>
        <v xml:space="preserve">«ՌԱՖԱՅԵԼ ՎԱՀԱՆՅԱՆԻ ՇԱԽՄԱՏԻ ՄԱՆԿԱՊԱՏԱՆԵԿԱՆ ՄԱՐԶԱԴՊՐՈՑ» ՀՈԱԿ-ի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21"/>
      <c r="Q2" s="21"/>
    </row>
    <row r="3" spans="1:17" ht="17.25">
      <c r="A3" s="560" t="s">
        <v>226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</row>
    <row r="4" spans="1:17" ht="21" customHeight="1" thickBot="1">
      <c r="O4" s="146" t="s">
        <v>0</v>
      </c>
    </row>
    <row r="5" spans="1:17" ht="21" customHeight="1">
      <c r="A5" s="563" t="s">
        <v>243</v>
      </c>
      <c r="B5" s="563" t="s">
        <v>68</v>
      </c>
      <c r="C5" s="564" t="s">
        <v>212</v>
      </c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5" t="s">
        <v>130</v>
      </c>
    </row>
    <row r="6" spans="1:17" ht="123.75">
      <c r="A6" s="563"/>
      <c r="B6" s="563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 t="s">
        <v>261</v>
      </c>
      <c r="O6" s="566"/>
    </row>
    <row r="7" spans="1:17" ht="31.5" customHeight="1">
      <c r="A7" s="315">
        <v>1</v>
      </c>
      <c r="B7" s="336" t="s">
        <v>178</v>
      </c>
      <c r="C7" s="337">
        <v>36504</v>
      </c>
      <c r="D7" s="337"/>
      <c r="E7" s="337"/>
      <c r="F7" s="337">
        <v>777.3</v>
      </c>
      <c r="G7" s="337">
        <v>325.8</v>
      </c>
      <c r="H7" s="337">
        <v>35</v>
      </c>
      <c r="I7" s="337"/>
      <c r="J7" s="337"/>
      <c r="K7" s="337"/>
      <c r="L7" s="337">
        <f>9*12</f>
        <v>108</v>
      </c>
      <c r="M7" s="337"/>
      <c r="N7" s="337">
        <v>2500</v>
      </c>
      <c r="O7" s="334">
        <f>ROUND(SUM(C7:N7),1)</f>
        <v>40250.1</v>
      </c>
    </row>
    <row r="8" spans="1:17" ht="36.6" customHeight="1">
      <c r="A8" s="315">
        <v>2</v>
      </c>
      <c r="B8" s="481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40250.1</v>
      </c>
    </row>
    <row r="10" spans="1:17" s="177" customFormat="1" ht="34.5" customHeight="1">
      <c r="A10" s="183"/>
      <c r="B10" s="251"/>
      <c r="C10" s="529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0" t="s">
        <v>203</v>
      </c>
      <c r="C11" s="570"/>
      <c r="D11" s="570"/>
      <c r="E11" s="570"/>
      <c r="F11" s="570"/>
      <c r="G11" s="570"/>
      <c r="H11" s="570"/>
      <c r="I11" s="570"/>
      <c r="J11" s="570"/>
      <c r="K11" s="570"/>
      <c r="L11" s="255"/>
      <c r="M11" s="185"/>
      <c r="N11" s="252"/>
      <c r="O11" s="253"/>
    </row>
    <row r="12" spans="1:17" s="177" customFormat="1" ht="42.75" customHeight="1">
      <c r="A12" s="183"/>
      <c r="B12" s="571" t="s">
        <v>204</v>
      </c>
      <c r="C12" s="570"/>
      <c r="D12" s="570"/>
      <c r="E12" s="570"/>
      <c r="F12" s="570"/>
      <c r="G12" s="570"/>
      <c r="H12" s="570"/>
      <c r="I12" s="570"/>
      <c r="J12" s="570"/>
      <c r="K12" s="570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7"/>
      <c r="N13" s="567"/>
      <c r="O13" s="272"/>
    </row>
    <row r="14" spans="1:17" s="183" customFormat="1" ht="69" customHeight="1">
      <c r="B14" s="568" t="s">
        <v>177</v>
      </c>
      <c r="C14" s="569"/>
      <c r="E14" s="568" t="s">
        <v>176</v>
      </c>
      <c r="F14" s="569"/>
      <c r="G14" s="331"/>
      <c r="H14" s="572"/>
      <c r="I14" s="57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1" t="s">
        <v>259</v>
      </c>
      <c r="H22" s="561"/>
      <c r="I22" s="56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2" t="s">
        <v>92</v>
      </c>
      <c r="H23" s="562"/>
      <c r="I23" s="56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3" t="s">
        <v>260</v>
      </c>
      <c r="H24" s="573"/>
      <c r="I24" s="573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2" t="s">
        <v>92</v>
      </c>
      <c r="H25" s="562"/>
      <c r="I25" s="562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8" zoomScale="106" zoomScaleSheetLayoutView="106" workbookViewId="0">
      <selection activeCell="B62" sqref="B62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60" customFormat="1" ht="21.75" customHeight="1">
      <c r="A2" s="578" t="str">
        <f>+'Ekamut-caxs'!A7:D7</f>
        <v xml:space="preserve">«ՌԱՖԱՅԵԼ ՎԱՀԱՆՅԱՆԻ ՇԱԽՄԱՏԻ ՄԱՆԿԱՊԱՏԱՆԵԿԱՆ ՄԱՐԶԱԴՊՐՈՑ»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60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62" customFormat="1" ht="24.75" customHeight="1">
      <c r="A5" s="579" t="s">
        <v>113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121</v>
      </c>
      <c r="L5" s="583"/>
      <c r="M5" s="583"/>
      <c r="N5" s="583"/>
    </row>
    <row r="6" spans="1:14" s="364" customFormat="1" ht="51" customHeight="1">
      <c r="A6" s="580"/>
      <c r="B6" s="582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2495</v>
      </c>
      <c r="D7" s="328">
        <v>346805</v>
      </c>
      <c r="E7" s="367">
        <f>+C7</f>
        <v>2495</v>
      </c>
      <c r="F7" s="368">
        <f>+E7*143.7</f>
        <v>358531.5</v>
      </c>
      <c r="G7" s="438">
        <v>1513.76</v>
      </c>
      <c r="H7" s="328">
        <v>68030.600000000006</v>
      </c>
      <c r="I7" s="367">
        <f>+G7</f>
        <v>1513.76</v>
      </c>
      <c r="J7" s="328">
        <f>+I7*53.48</f>
        <v>80955.8848</v>
      </c>
      <c r="K7" s="438">
        <v>28</v>
      </c>
      <c r="L7" s="328">
        <v>5172.24</v>
      </c>
      <c r="M7" s="328">
        <f>+K7</f>
        <v>28</v>
      </c>
      <c r="N7" s="368">
        <f>+M7*200.47</f>
        <v>5613.16</v>
      </c>
    </row>
    <row r="8" spans="1:14" ht="19.5" customHeight="1">
      <c r="A8" s="365">
        <v>2</v>
      </c>
      <c r="B8" s="366" t="s">
        <v>236</v>
      </c>
      <c r="C8" s="438">
        <v>1772</v>
      </c>
      <c r="D8" s="328">
        <v>246308</v>
      </c>
      <c r="E8" s="367">
        <f t="shared" ref="E8:E18" si="0">+C8</f>
        <v>1772</v>
      </c>
      <c r="F8" s="368">
        <f t="shared" ref="F8:F18" si="1">+E8*143.7</f>
        <v>254636.4</v>
      </c>
      <c r="G8" s="438">
        <v>1335.6</v>
      </c>
      <c r="H8" s="328">
        <v>67346.09</v>
      </c>
      <c r="I8" s="367">
        <f t="shared" ref="I8:I18" si="2">+G8</f>
        <v>1335.6</v>
      </c>
      <c r="J8" s="328">
        <f t="shared" ref="J8:J18" si="3">+I8*53.48</f>
        <v>71427.887999999992</v>
      </c>
      <c r="K8" s="438">
        <v>20</v>
      </c>
      <c r="L8" s="328">
        <v>4009.4</v>
      </c>
      <c r="M8" s="328">
        <f t="shared" ref="M8:M18" si="4">+K8</f>
        <v>20</v>
      </c>
      <c r="N8" s="368">
        <f t="shared" ref="N8:N18" si="5">+M8*200.47</f>
        <v>4009.4</v>
      </c>
    </row>
    <row r="9" spans="1:14" ht="19.5" customHeight="1">
      <c r="A9" s="365">
        <v>3</v>
      </c>
      <c r="B9" s="366" t="s">
        <v>98</v>
      </c>
      <c r="C9" s="438">
        <v>1995</v>
      </c>
      <c r="D9" s="328">
        <v>277305</v>
      </c>
      <c r="E9" s="367">
        <f t="shared" si="0"/>
        <v>1995</v>
      </c>
      <c r="F9" s="368">
        <f t="shared" si="1"/>
        <v>286681.5</v>
      </c>
      <c r="G9" s="438">
        <v>1468.92</v>
      </c>
      <c r="H9" s="328">
        <v>74126.5</v>
      </c>
      <c r="I9" s="367">
        <f t="shared" si="2"/>
        <v>1468.92</v>
      </c>
      <c r="J9" s="328">
        <f t="shared" si="3"/>
        <v>78557.8416</v>
      </c>
      <c r="K9" s="438">
        <v>11</v>
      </c>
      <c r="L9" s="328">
        <v>2205.17</v>
      </c>
      <c r="M9" s="328">
        <f t="shared" si="4"/>
        <v>11</v>
      </c>
      <c r="N9" s="368">
        <f t="shared" si="5"/>
        <v>2205.17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438">
        <v>672.4</v>
      </c>
      <c r="H10" s="328">
        <v>34090.35</v>
      </c>
      <c r="I10" s="367">
        <f t="shared" si="2"/>
        <v>672.4</v>
      </c>
      <c r="J10" s="328">
        <f t="shared" si="3"/>
        <v>35959.951999999997</v>
      </c>
      <c r="K10" s="438">
        <v>13</v>
      </c>
      <c r="L10" s="328">
        <v>2606.11</v>
      </c>
      <c r="M10" s="328">
        <f t="shared" si="4"/>
        <v>13</v>
      </c>
      <c r="N10" s="368">
        <f t="shared" si="5"/>
        <v>2606.11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591.58000000000004</v>
      </c>
      <c r="H11" s="328">
        <v>30104.9</v>
      </c>
      <c r="I11" s="367">
        <f t="shared" si="2"/>
        <v>591.58000000000004</v>
      </c>
      <c r="J11" s="328">
        <f t="shared" si="3"/>
        <v>31637.698400000001</v>
      </c>
      <c r="K11" s="438">
        <v>21</v>
      </c>
      <c r="L11" s="328">
        <v>4209.8900000000003</v>
      </c>
      <c r="M11" s="328">
        <f t="shared" si="4"/>
        <v>21</v>
      </c>
      <c r="N11" s="368">
        <f t="shared" si="5"/>
        <v>4209.87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374.88</v>
      </c>
      <c r="H12" s="328">
        <v>18970.580000000002</v>
      </c>
      <c r="I12" s="367">
        <f t="shared" si="2"/>
        <v>374.88</v>
      </c>
      <c r="J12" s="328">
        <f t="shared" si="3"/>
        <v>20048.582399999999</v>
      </c>
      <c r="K12" s="438">
        <v>18</v>
      </c>
      <c r="L12" s="328">
        <v>3608.5</v>
      </c>
      <c r="M12" s="328">
        <f t="shared" si="4"/>
        <v>18</v>
      </c>
      <c r="N12" s="368">
        <f t="shared" si="5"/>
        <v>3608.46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347.68</v>
      </c>
      <c r="H13" s="328">
        <v>17366.900000000001</v>
      </c>
      <c r="I13" s="367">
        <f t="shared" si="2"/>
        <v>347.68</v>
      </c>
      <c r="J13" s="328">
        <f t="shared" si="3"/>
        <v>18593.9264</v>
      </c>
      <c r="K13" s="438">
        <v>30</v>
      </c>
      <c r="L13" s="328">
        <v>6014.1</v>
      </c>
      <c r="M13" s="328">
        <f t="shared" si="4"/>
        <v>30</v>
      </c>
      <c r="N13" s="368">
        <f t="shared" si="5"/>
        <v>6014.1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272.33999999999997</v>
      </c>
      <c r="H14" s="328">
        <v>13590.9</v>
      </c>
      <c r="I14" s="367">
        <f t="shared" si="2"/>
        <v>272.33999999999997</v>
      </c>
      <c r="J14" s="328">
        <f t="shared" si="3"/>
        <v>14564.743199999997</v>
      </c>
      <c r="K14" s="438">
        <v>28</v>
      </c>
      <c r="L14" s="328">
        <v>5613.16</v>
      </c>
      <c r="M14" s="328">
        <f t="shared" si="4"/>
        <v>28</v>
      </c>
      <c r="N14" s="368">
        <f t="shared" si="5"/>
        <v>5613.16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339.28</v>
      </c>
      <c r="H15" s="328">
        <v>17019.689999999999</v>
      </c>
      <c r="I15" s="367">
        <f t="shared" si="2"/>
        <v>339.28</v>
      </c>
      <c r="J15" s="328">
        <f t="shared" si="3"/>
        <v>18144.694399999997</v>
      </c>
      <c r="K15" s="438">
        <v>29</v>
      </c>
      <c r="L15" s="328">
        <v>5814</v>
      </c>
      <c r="M15" s="328">
        <f t="shared" si="4"/>
        <v>29</v>
      </c>
      <c r="N15" s="368">
        <f t="shared" si="5"/>
        <v>5813.63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453.16</v>
      </c>
      <c r="H16" s="328">
        <v>22788</v>
      </c>
      <c r="I16" s="367">
        <f t="shared" si="2"/>
        <v>453.16</v>
      </c>
      <c r="J16" s="328">
        <f t="shared" si="3"/>
        <v>24234.996800000001</v>
      </c>
      <c r="K16" s="438">
        <v>22</v>
      </c>
      <c r="L16" s="368">
        <v>4410.34</v>
      </c>
      <c r="M16" s="328">
        <f t="shared" si="4"/>
        <v>22</v>
      </c>
      <c r="N16" s="368">
        <f t="shared" si="5"/>
        <v>4410.34</v>
      </c>
    </row>
    <row r="17" spans="1:14" ht="19.5" customHeight="1">
      <c r="A17" s="365">
        <v>11</v>
      </c>
      <c r="B17" s="369" t="s">
        <v>106</v>
      </c>
      <c r="C17" s="438">
        <v>1455</v>
      </c>
      <c r="D17" s="328">
        <v>209083</v>
      </c>
      <c r="E17" s="367">
        <f t="shared" si="0"/>
        <v>1455</v>
      </c>
      <c r="F17" s="368">
        <f t="shared" si="1"/>
        <v>209083.49999999997</v>
      </c>
      <c r="G17" s="438">
        <v>1284.42</v>
      </c>
      <c r="H17" s="328">
        <v>65162.18</v>
      </c>
      <c r="I17" s="367">
        <f t="shared" si="2"/>
        <v>1284.42</v>
      </c>
      <c r="J17" s="328">
        <f t="shared" si="3"/>
        <v>68690.781600000002</v>
      </c>
      <c r="K17" s="438">
        <v>27</v>
      </c>
      <c r="L17" s="368">
        <v>5412.69</v>
      </c>
      <c r="M17" s="328">
        <f t="shared" si="4"/>
        <v>27</v>
      </c>
      <c r="N17" s="368">
        <f t="shared" si="5"/>
        <v>5412.69</v>
      </c>
    </row>
    <row r="18" spans="1:14" ht="19.5" customHeight="1">
      <c r="A18" s="365">
        <v>12</v>
      </c>
      <c r="B18" s="369" t="s">
        <v>107</v>
      </c>
      <c r="C18" s="438">
        <v>2359</v>
      </c>
      <c r="D18" s="328">
        <v>338988</v>
      </c>
      <c r="E18" s="367">
        <f t="shared" si="0"/>
        <v>2359</v>
      </c>
      <c r="F18" s="368">
        <f t="shared" si="1"/>
        <v>338988.3</v>
      </c>
      <c r="G18" s="438">
        <v>1340</v>
      </c>
      <c r="H18" s="328">
        <v>66663.199999999997</v>
      </c>
      <c r="I18" s="367">
        <f t="shared" si="2"/>
        <v>1340</v>
      </c>
      <c r="J18" s="328">
        <f t="shared" si="3"/>
        <v>71663.199999999997</v>
      </c>
      <c r="K18" s="438">
        <v>20</v>
      </c>
      <c r="L18" s="368">
        <v>4009.4</v>
      </c>
      <c r="M18" s="328">
        <f t="shared" si="4"/>
        <v>20</v>
      </c>
      <c r="N18" s="368">
        <f t="shared" si="5"/>
        <v>4009.4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10076</v>
      </c>
      <c r="D19" s="412">
        <f t="shared" si="6"/>
        <v>1418489</v>
      </c>
      <c r="E19" s="412">
        <f t="shared" si="6"/>
        <v>10076</v>
      </c>
      <c r="F19" s="373">
        <f>SUM(F7:F18)</f>
        <v>1447921.2</v>
      </c>
      <c r="G19" s="412">
        <f>SUM(G7:G18)</f>
        <v>9994.02</v>
      </c>
      <c r="H19" s="412">
        <f>SUM(H7:H18)</f>
        <v>495259.89000000007</v>
      </c>
      <c r="I19" s="412">
        <f>SUM(I7:I18)</f>
        <v>9994.02</v>
      </c>
      <c r="J19" s="412">
        <f>SUM(J7:J18)</f>
        <v>534480.18959999993</v>
      </c>
      <c r="K19" s="412">
        <f t="shared" si="6"/>
        <v>267</v>
      </c>
      <c r="L19" s="412">
        <f t="shared" si="6"/>
        <v>53085.000000000007</v>
      </c>
      <c r="M19" s="412">
        <f>SUM(M7:M18)</f>
        <v>267</v>
      </c>
      <c r="N19" s="373">
        <f>SUM(N7:N18)</f>
        <v>53525.49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1447921.2</v>
      </c>
      <c r="G27" s="412"/>
      <c r="H27" s="372"/>
      <c r="I27" s="372"/>
      <c r="J27" s="405">
        <f>J19-J26</f>
        <v>534480.18959999993</v>
      </c>
      <c r="K27" s="405"/>
      <c r="L27" s="405"/>
      <c r="M27" s="405"/>
      <c r="N27" s="405">
        <f>N19-N26</f>
        <v>53525.49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1447.9</v>
      </c>
      <c r="G28" s="415"/>
      <c r="H28" s="415"/>
      <c r="I28" s="415"/>
      <c r="J28" s="415">
        <f>ROUND(J27/1000,1)</f>
        <v>534.5</v>
      </c>
      <c r="K28" s="415"/>
      <c r="L28" s="415"/>
      <c r="M28" s="415"/>
      <c r="N28" s="415">
        <f>ROUND(N27/1000,1)</f>
        <v>53.5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4"/>
      <c r="H31" s="574"/>
      <c r="I31" s="422"/>
      <c r="J31" s="575" t="s">
        <v>259</v>
      </c>
      <c r="K31" s="575"/>
      <c r="L31" s="423"/>
      <c r="N31" s="424"/>
    </row>
    <row r="32" spans="1:14" s="360" customFormat="1">
      <c r="C32" s="425"/>
      <c r="D32" s="425"/>
      <c r="E32" s="426"/>
      <c r="F32" s="426"/>
      <c r="G32" s="576" t="s">
        <v>91</v>
      </c>
      <c r="H32" s="576"/>
      <c r="I32" s="427"/>
      <c r="J32" s="576" t="s">
        <v>108</v>
      </c>
      <c r="K32" s="576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5"/>
      <c r="H33" s="575"/>
      <c r="I33" s="430"/>
      <c r="J33" s="575" t="s">
        <v>260</v>
      </c>
      <c r="K33" s="575"/>
      <c r="L33" s="423"/>
    </row>
    <row r="34" spans="2:13" s="360" customFormat="1">
      <c r="C34" s="431"/>
      <c r="D34" s="431"/>
      <c r="G34" s="576" t="s">
        <v>91</v>
      </c>
      <c r="H34" s="576"/>
      <c r="I34" s="427"/>
      <c r="J34" s="576" t="s">
        <v>108</v>
      </c>
      <c r="K34" s="576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84" t="s">
        <v>239</v>
      </c>
      <c r="J37" s="584"/>
      <c r="L37" s="584" t="s">
        <v>240</v>
      </c>
      <c r="M37" s="584"/>
    </row>
    <row r="38" spans="2:13" s="444" customFormat="1" ht="15.6" customHeight="1">
      <c r="E38" s="584" t="s">
        <v>241</v>
      </c>
      <c r="F38" s="584"/>
      <c r="I38" s="584"/>
      <c r="J38" s="584"/>
      <c r="L38" s="584"/>
      <c r="M38" s="584"/>
    </row>
    <row r="39" spans="2:13" s="444" customFormat="1">
      <c r="E39" s="584"/>
      <c r="F39" s="584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topLeftCell="A7" workbookViewId="0">
      <selection activeCell="B62" sqref="B62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6" t="s">
        <v>67</v>
      </c>
      <c r="B1" s="586"/>
      <c r="C1" s="586"/>
      <c r="D1" s="586"/>
      <c r="E1" s="586"/>
      <c r="F1" s="586"/>
    </row>
    <row r="2" spans="1:7" ht="29.25" customHeight="1">
      <c r="A2" s="587" t="str">
        <f>+'Ekamut-caxs'!A7:D7</f>
        <v xml:space="preserve">«ՌԱՖԱՅԵԼ ՎԱՀԱՆՅԱՆԻ ՇԱԽՄԱՏԻ ՄԱՆԿԱՊԱՏԱՆԵԿԱՆ ՄԱՐԶԱԴՊՐՈՑ» ՀՈԱԿ-ի </v>
      </c>
      <c r="B2" s="587"/>
      <c r="C2" s="587"/>
      <c r="D2" s="587"/>
      <c r="E2" s="587"/>
      <c r="F2" s="587"/>
    </row>
    <row r="3" spans="1:7" ht="34.9" customHeight="1">
      <c r="A3" s="587" t="s">
        <v>238</v>
      </c>
      <c r="B3" s="587"/>
      <c r="C3" s="587"/>
      <c r="D3" s="587"/>
      <c r="E3" s="587"/>
      <c r="F3" s="587"/>
    </row>
    <row r="4" spans="1:7" ht="16.5">
      <c r="G4" s="484" t="s">
        <v>245</v>
      </c>
    </row>
    <row r="5" spans="1:7" ht="15.75" thickBot="1"/>
    <row r="6" spans="1:7" ht="60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526" t="s">
        <v>250</v>
      </c>
      <c r="C7" s="299">
        <f>SUM(C8:C10)</f>
        <v>10</v>
      </c>
      <c r="D7" s="297">
        <f>SUM(D8:D10)</f>
        <v>124</v>
      </c>
      <c r="E7" s="300">
        <f>SUM(E8:E10)</f>
        <v>0</v>
      </c>
      <c r="F7" s="299">
        <v>4</v>
      </c>
    </row>
    <row r="8" spans="1:7" ht="25.5" customHeight="1">
      <c r="A8" s="302">
        <v>1.1000000000000001</v>
      </c>
      <c r="B8" s="527" t="s">
        <v>251</v>
      </c>
      <c r="C8" s="528">
        <v>4</v>
      </c>
      <c r="D8" s="528">
        <v>56</v>
      </c>
      <c r="E8" s="305"/>
      <c r="F8" s="306"/>
    </row>
    <row r="9" spans="1:7" ht="25.5" customHeight="1">
      <c r="A9" s="302">
        <v>1.2</v>
      </c>
      <c r="B9" s="527" t="s">
        <v>252</v>
      </c>
      <c r="C9" s="528">
        <v>6</v>
      </c>
      <c r="D9" s="528">
        <v>68</v>
      </c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 t="s">
        <v>253</v>
      </c>
      <c r="C11" s="299">
        <f>SUM(C12:C15)</f>
        <v>14</v>
      </c>
      <c r="D11" s="297">
        <f>SUM(D12:D15)</f>
        <v>180</v>
      </c>
      <c r="E11" s="300">
        <f>SUM(E12:E14)</f>
        <v>0</v>
      </c>
      <c r="F11" s="299">
        <v>5</v>
      </c>
    </row>
    <row r="12" spans="1:7" ht="21.75" customHeight="1">
      <c r="A12" s="302">
        <v>2.1</v>
      </c>
      <c r="B12" s="303" t="s">
        <v>255</v>
      </c>
      <c r="C12" s="304">
        <v>5</v>
      </c>
      <c r="D12" s="302">
        <v>60</v>
      </c>
      <c r="E12" s="305"/>
      <c r="F12" s="306"/>
    </row>
    <row r="13" spans="1:7" ht="21.75" customHeight="1">
      <c r="A13" s="302">
        <v>2.2000000000000002</v>
      </c>
      <c r="B13" s="303" t="s">
        <v>256</v>
      </c>
      <c r="C13" s="304">
        <v>4</v>
      </c>
      <c r="D13" s="302">
        <v>48</v>
      </c>
      <c r="E13" s="305"/>
      <c r="F13" s="306"/>
    </row>
    <row r="14" spans="1:7" ht="21.75" customHeight="1">
      <c r="A14" s="302">
        <v>2.2999999999999998</v>
      </c>
      <c r="B14" s="303" t="s">
        <v>257</v>
      </c>
      <c r="C14" s="304">
        <v>3</v>
      </c>
      <c r="D14" s="302">
        <v>42</v>
      </c>
      <c r="E14" s="305"/>
      <c r="F14" s="306"/>
    </row>
    <row r="15" spans="1:7" ht="21.75" customHeight="1">
      <c r="A15" s="302">
        <v>2.4</v>
      </c>
      <c r="B15" s="303" t="s">
        <v>258</v>
      </c>
      <c r="C15" s="304">
        <v>2</v>
      </c>
      <c r="D15" s="302">
        <v>30</v>
      </c>
      <c r="E15" s="305"/>
      <c r="F15" s="306"/>
    </row>
    <row r="16" spans="1:7" s="301" customFormat="1" ht="37.5" customHeight="1">
      <c r="A16" s="297">
        <v>3</v>
      </c>
      <c r="B16" s="298"/>
      <c r="C16" s="299">
        <f>SUM(C17:C19)</f>
        <v>0</v>
      </c>
      <c r="D16" s="297">
        <f>SUM(D17:D19)</f>
        <v>0</v>
      </c>
      <c r="E16" s="300">
        <f>SUM(E17:E19)</f>
        <v>0</v>
      </c>
      <c r="F16" s="299">
        <f>SUM(F17:F19)</f>
        <v>0</v>
      </c>
    </row>
    <row r="17" spans="1:6" ht="23.25" customHeight="1">
      <c r="A17" s="302">
        <v>3.1</v>
      </c>
      <c r="B17" s="303"/>
      <c r="C17" s="304"/>
      <c r="D17" s="302"/>
      <c r="E17" s="305"/>
      <c r="F17" s="306"/>
    </row>
    <row r="18" spans="1:6" ht="23.25" customHeight="1">
      <c r="A18" s="302">
        <v>3.2</v>
      </c>
      <c r="B18" s="303"/>
      <c r="C18" s="304"/>
      <c r="D18" s="302"/>
      <c r="E18" s="305"/>
      <c r="F18" s="306"/>
    </row>
    <row r="19" spans="1:6" ht="23.25" customHeight="1">
      <c r="A19" s="302">
        <v>3.3</v>
      </c>
      <c r="B19" s="303"/>
      <c r="C19" s="304"/>
      <c r="D19" s="302"/>
      <c r="E19" s="305"/>
      <c r="F19" s="306"/>
    </row>
    <row r="20" spans="1:6" s="301" customFormat="1" ht="37.5" customHeight="1">
      <c r="A20" s="297">
        <v>4</v>
      </c>
      <c r="B20" s="298"/>
      <c r="C20" s="299">
        <f>SUM(C21:C23)</f>
        <v>0</v>
      </c>
      <c r="D20" s="297">
        <f>SUM(D21:D23)</f>
        <v>0</v>
      </c>
      <c r="E20" s="300">
        <f>SUM(E21:E23)</f>
        <v>0</v>
      </c>
      <c r="F20" s="299">
        <f>SUM(F21:F23)</f>
        <v>0</v>
      </c>
    </row>
    <row r="21" spans="1:6" ht="23.25" customHeight="1">
      <c r="A21" s="302">
        <v>4.0999999999999996</v>
      </c>
      <c r="B21" s="303"/>
      <c r="C21" s="304"/>
      <c r="D21" s="302"/>
      <c r="E21" s="305"/>
      <c r="F21" s="306"/>
    </row>
    <row r="22" spans="1:6" ht="23.25" customHeight="1">
      <c r="A22" s="302">
        <v>4.2</v>
      </c>
      <c r="B22" s="303"/>
      <c r="C22" s="304"/>
      <c r="D22" s="302"/>
      <c r="E22" s="305"/>
      <c r="F22" s="306"/>
    </row>
    <row r="23" spans="1:6" ht="23.25" customHeight="1">
      <c r="A23" s="302">
        <v>4.3</v>
      </c>
      <c r="B23" s="303"/>
      <c r="C23" s="304"/>
      <c r="D23" s="302"/>
      <c r="E23" s="305"/>
      <c r="F23" s="306"/>
    </row>
    <row r="24" spans="1:6" s="301" customFormat="1" ht="44.25" customHeight="1" thickBot="1">
      <c r="A24" s="307"/>
      <c r="B24" s="308" t="s">
        <v>69</v>
      </c>
      <c r="C24" s="309">
        <f>C7+C11+C16+C20</f>
        <v>24</v>
      </c>
      <c r="D24" s="307">
        <f>D7+D11+D16+D20</f>
        <v>304</v>
      </c>
      <c r="E24" s="310">
        <f>E7+E11+E16+E20</f>
        <v>0</v>
      </c>
      <c r="F24" s="309">
        <f>F7+F11+F16+F20</f>
        <v>9</v>
      </c>
    </row>
    <row r="25" spans="1:6" ht="20.25" customHeight="1"/>
    <row r="26" spans="1:6" ht="20.25" customHeight="1">
      <c r="B26" s="473" t="s">
        <v>237</v>
      </c>
      <c r="D26" s="474"/>
    </row>
    <row r="27" spans="1:6" ht="20.25" customHeight="1">
      <c r="B27" s="291"/>
    </row>
    <row r="28" spans="1:6" ht="20.25" customHeight="1">
      <c r="B28" s="291"/>
    </row>
    <row r="29" spans="1:6" ht="23.25" customHeight="1">
      <c r="B29" s="173" t="s">
        <v>2</v>
      </c>
      <c r="D29" s="588" t="str">
        <f>+'[5]Ekamut-caxs'!D68</f>
        <v>Ռաֆայել Վահանյան</v>
      </c>
      <c r="E29" s="588"/>
    </row>
    <row r="30" spans="1:6" ht="11.25" customHeight="1">
      <c r="B30" s="311" t="s">
        <v>4</v>
      </c>
      <c r="D30" s="589" t="s">
        <v>5</v>
      </c>
      <c r="E30" s="589"/>
    </row>
    <row r="31" spans="1:6" ht="24" customHeight="1">
      <c r="B31" s="301" t="s">
        <v>6</v>
      </c>
      <c r="D31" s="588" t="str">
        <f>+'[5]Ekamut-caxs'!D70</f>
        <v>Գայանե Գևորգյան</v>
      </c>
      <c r="E31" s="588"/>
    </row>
    <row r="32" spans="1:6" ht="16.5" customHeight="1">
      <c r="B32" s="293" t="s">
        <v>182</v>
      </c>
      <c r="D32" s="585" t="s">
        <v>5</v>
      </c>
      <c r="E32" s="585"/>
    </row>
    <row r="33" spans="5:5" ht="18">
      <c r="E33" s="312"/>
    </row>
    <row r="34" spans="5:5" ht="15.75" customHeight="1">
      <c r="E34" s="313"/>
    </row>
    <row r="35" spans="5:5" ht="21" customHeight="1">
      <c r="E35" s="312"/>
    </row>
    <row r="36" spans="5:5">
      <c r="E36" s="313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IWtOtuZmIypn2Em9yjO9iFhmJO5cTkmGfqrl/NN85pQ=</DigestValue>
    </Reference>
    <Reference Type="http://www.w3.org/2000/09/xmldsig#Object" URI="#idOfficeObject">
      <DigestMethod Algorithm="http://www.w3.org/2001/04/xmlenc#sha256"/>
      <DigestValue>OMLOMG6zdqVwP9lRTdN9t+DggRcamxdMWaQcYGyNvxk=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YJU8OuMvvQbMJ26Dt0mWrWAAIbBnPHEuwDsfwg7snSE=</DigestValue>
    </Reference>
    <Reference Type="http://www.w3.org/2000/09/xmldsig#Object" URI="#idValidSigLnImg">
      <DigestMethod Algorithm="http://www.w3.org/2001/04/xmlenc#sha256"/>
      <DigestValue>asVCyJPwde/h5k6TUoBErmpXex5z79kVklCQZS6yxeI=</DigestValue>
    </Reference>
    <Reference Type="http://www.w3.org/2000/09/xmldsig#Object" URI="#idInvalidSigLnImg">
      <DigestMethod Algorithm="http://www.w3.org/2001/04/xmlenc#sha256"/>
      <DigestValue>Nk0Vc1YstgT5W+GaLuXUPyXmVE41FzpI22xoNwZOiPs=</DigestValue>
    </Reference>
  </SignedInfo>
  <SignatureValue>dLZvfSlqiKAJRL23Yw8zpnw6vUAhqG3OA712EiOVI2NyV/XRaNLEHSZA4vBowkLK6Qs00Gy6ZoLv
+0VcLYV2yP2PmUmX7GJ5BTizZLUCH+MqefGKWNs5B/3a7jG0X852gMdJ/Kl9SBjdnPPEjH7s4OUf
A0n0ph+0727FsMXB0pFH9p0emwAUYWnoFiHwM/mI0tu39RU5bkkX+xAn9lI2wb12oRzmucr1XMSy
8Cq3BH0wk1drhh0ZldDu2+D8iZV2QjdOxUgvZAUP+GHTOT2J6JIe5YX7eLKdN0Xtf/fz96WiArA8
hKL1AUl1n8h2wveTaPS0xRvsvxF6pDdXDKmiGg==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B/K6sIqYc9+cGCts2EdWTwMr1xNQOZg0Y7LFpbpioak=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56vr3Y/GrKIwZfE7ouowENH4vkChbWnTp3RLnbjk5CU=</DigestValue>
      </Reference>
      <Reference URI="/xl/drawings/vmlDrawing2.vml?ContentType=application/vnd.openxmlformats-officedocument.vmlDrawing">
        <DigestMethod Algorithm="http://www.w3.org/2001/04/xmlenc#sha256"/>
        <DigestValue>WoYqxrLbWZ7smbLuzsv723FgBcgMh8G2kU3Yo+jKzos=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uaF8/cVFisQLmt/Z2OdQ6rFSWG++yvvsx1XLEepQo/g=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9mClR2Npk9QvN5V9FLVF94v9MolgqrR+8IjuQLlP/kM=</DigestValue>
      </Reference>
      <Reference URI="/xl/media/image1.emf?ContentType=image/x-emf">
        <DigestMethod Algorithm="http://www.w3.org/2001/04/xmlenc#sha256"/>
        <DigestValue>n/dcQ8tx+UAkwozE6w9/4kJC+XMxLeetk8k0sO8gJws=</DigestValue>
      </Reference>
      <Reference URI="/xl/media/image2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acg1ijw7iV859dz9uAbRI2urB7AIvXqRQyrNXuuFclk=</DigestValue>
      </Reference>
      <Reference URI="/xl/styles.xml?ContentType=application/vnd.openxmlformats-officedocument.spreadsheetml.styles+xml">
        <DigestMethod Algorithm="http://www.w3.org/2001/04/xmlenc#sha256"/>
        <DigestValue>aiNgHt+8X7iYDMLezcNjzmg0+wTWbnVaTB6URwgpRoU=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yd4hwzjr6tMDwmwJq0JAkZ4+GhutTISzYiydEIM5PxA=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AlyqY/QgDzLP/OXd6GrBkwD4AJdSzZkZxGYHrgto/V8=</DigestValue>
      </Reference>
      <Reference URI="/xl/worksheets/sheet2.xml?ContentType=application/vnd.openxmlformats-officedocument.spreadsheetml.worksheet+xml">
        <DigestMethod Algorithm="http://www.w3.org/2001/04/xmlenc#sha256"/>
        <DigestValue>1Y5po60QTeGdX4U03MuSIvdYfoiUsBjjV/gIBoOlGTU=</DigestValue>
      </Reference>
      <Reference URI="/xl/worksheets/sheet3.xml?ContentType=application/vnd.openxmlformats-officedocument.spreadsheetml.worksheet+xml">
        <DigestMethod Algorithm="http://www.w3.org/2001/04/xmlenc#sha256"/>
        <DigestValue>lq86adYQPmueXlnbc0ds24XILgpO4EfIfcJuUBPsjMw=</DigestValue>
      </Reference>
      <Reference URI="/xl/worksheets/sheet4.xml?ContentType=application/vnd.openxmlformats-officedocument.spreadsheetml.worksheet+xml">
        <DigestMethod Algorithm="http://www.w3.org/2001/04/xmlenc#sha256"/>
        <DigestValue>9nZ0mpADekmiZi+y0vVDejFK4DFBdPD5Lb0uKuEk2wU=</DigestValue>
      </Reference>
      <Reference URI="/xl/worksheets/sheet5.xml?ContentType=application/vnd.openxmlformats-officedocument.spreadsheetml.worksheet+xml">
        <DigestMethod Algorithm="http://www.w3.org/2001/04/xmlenc#sha256"/>
        <DigestValue>xv0pbGqUBu4/aLcn1aAxcJuamhw9OlmeLMmPlxQ8JOU=</DigestValue>
      </Reference>
      <Reference URI="/xl/worksheets/sheet6.xml?ContentType=application/vnd.openxmlformats-officedocument.spreadsheetml.worksheet+xml">
        <DigestMethod Algorithm="http://www.w3.org/2001/04/xmlenc#sha256"/>
        <DigestValue>01dOCJ+fkt0pkyMIqxtfb349PJnmb8gkrNEO5DTK+s0=</DigestValue>
      </Reference>
      <Reference URI="/xl/worksheets/sheet7.xml?ContentType=application/vnd.openxmlformats-officedocument.spreadsheetml.worksheet+xml">
        <DigestMethod Algorithm="http://www.w3.org/2001/04/xmlenc#sha256"/>
        <DigestValue>h9qn5TEfSeAUg4+kR8elmpULuCwbydVKu8o96AFRwkA=</DigestValue>
      </Reference>
      <Reference URI="/xl/worksheets/sheet8.xml?ContentType=application/vnd.openxmlformats-officedocument.spreadsheetml.worksheet+xml">
        <DigestMethod Algorithm="http://www.w3.org/2001/04/xmlenc#sha256"/>
        <DigestValue>Nn3HJdhAHnj44/pzXOtQx2a5ay5STSVNe0ptnPr03YM=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{397B503D-9FFF-49CC-9CF0-3ECBF00AB3C6}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2023-04-12T10:52:00Z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r7YkAAAAEwAAAAAAAABIAAAAAAAAAHxKW3j6fwAAiJN4ePp/AADATlt4+n8AAAEAAAAAAAAADnRbePp/AAAAAAL3+n8AAAAAAAAAAAAAAAAAAAAAAADwuK+2JAAAAOCX+mxoAQAA2+Db9Pp/AAAguq+2JAAAALm6r7Yk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662JAAAAAAAAAAAAAAAiD7/9Pp/AAAAAAAAAAAAAAkAAAAAAAAAAAEAAAAAAADYQ8l3+n8AAAAAAAAAAAAAAAAAAAAAAABB6jQZchwAADglrrYkAAAAAAAAAAAAAAAw0Hl7aAEAAOCX+mxoAQAAYCautgAAAAAAAAAAAAAAAAcAAAAAAAAAaCSie2gBAACcJa62JAAAANklrrYkAAAAcc3X9Pp/AAABAAAAaAEAABAprrYAAAAAAAAAAAAAAAAAAAAAAAAAAOCX+mxoAQAA2+Db9Pp/AABAJa62JAAAANklrrYkAAAAAMR5e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lRsIAgAAABEprrYkAAAAuN46d/p/AACIPv/0+n8AAAAAAAAAAAAAAAAAAAAAAABwWRsIaAEAAFhaO3f6fwAAAAAAAAAAAAAAAAAAAAAAAJHvNBlyHAAAUH0bCGgBAABQfRsIaAEAAOD///8AAAAA4Jf6bGgBAAAoK662AAAAAAAAAAAAAAAABgAAAAAAAAAgAAAAAAAAAEwqrrYkAAAAiSqutiQAAABxzdf0+n8AABAb/wdoAQAA0Jc7dwAAAABgxK5qaAEAAAAAAAAAAAAA4Jf6bGgBAADb4Nv0+n8AAPAprrYkAAAAiSqutiQAAABQXxcI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aENP//////ygLAAAAAAEEQAgjE2gBAAASEAj//////59K10WH7QAAKEiie2gBAAA4ga+2JAAAAAAxMwhoAQAAQH+vtiQAAABACCMTAAAAAAAxMwhoAQAArO8H9fp/AAAAAAAAAAAAANvg2/T6fwAAcH+vtiQAAABkAAAAAAAAAAgAYQd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r7YkAAAAEwAAAAAAAABIAAAAAAAAAHxKW3j6fwAAiJN4ePp/AADATlt4+n8AAAEAAAAAAAAADnRbePp/AAAAAAL3+n8AAAAAAAAAAAAAAAAAAAAAAADwuK+2JAAAAOCX+mxoAQAA2+Db9Pp/AAAguq+2JAAAALm6r7Yk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662JAAAAAAAAAAAAAAAiD7/9Pp/AAAAAAAAAAAAAAkAAAAAAAAAAAEAAAAAAADYQ8l3+n8AAAAAAAAAAAAAAAAAAAAAAABB6jQZchwAADglrrYkAAAAAAAAAAAAAAAw0Hl7aAEAAOCX+mxoAQAAYCautgAAAAAAAAAAAAAAAAcAAAAAAAAAaCSie2gBAACcJa62JAAAANklrrYkAAAAcc3X9Pp/AAABAAAAaAEAABAprrYAAAAAAAAAAAAAAAAAAAAAAAAAAOCX+mxoAQAA2+Db9Pp/AABAJa62JAAAANklrrYkAAAAAMR5e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lRsIAgAAABEprrYkAAAAuN46d/p/AACIPv/0+n8AAAAAAAAAAAAAAAAAAAAAAABwWRsIaAEAAFhaO3f6fwAAAAAAAAAAAAAAAAAAAAAAAJHvNBlyHAAAUH0bCGgBAABQfRsIaAEAAOD///8AAAAA4Jf6bGgBAAAoK662AAAAAAAAAAAAAAAABgAAAAAAAAAgAAAAAAAAAEwqrrYkAAAAiSqutiQAAABxzdf0+n8AABAb/wdoAQAA0Jc7dwAAAABgxK5qaAEAAAAAAAAAAAAA4Jf6bGgBAADb4Nv0+n8AAPAprrYkAAAAiSqutiQAAABQXxcI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CvtiQAAAAAAAAAAAAAAAAAAAAAAAAAAAAAAAAAAADwCQsIaAEAAAgAAAAAAAAAgXwI9fp/AABwyrkJaAEAAAAAAAAAAAAAAQAAAAAAAAAAAAAAAAAAAAEAAABoAQAA48AA7fp/AAD+DZX//////ygLAAAAAAEEQAgjE2gBAAASEAj//////59K10WH7QAAKEiie2gBAAA4ga+2JAAAAAAxMwhoAQAAQH+vtiQAAABACCMTAAAAAAAxMwhoAQAArO8H9fp/AAAAAAAAAAAAANvg2/T6fwAAcH+vtiQAAABkAAAAAAAAAAgAXxB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2bkX5DmlU3Wver298TBL09r9tCkHd43MiNp6QmAsO+w=</DigestValue>
    </Reference>
    <Reference Type="http://www.w3.org/2000/09/xmldsig#Object" URI="#idOfficeObject">
      <DigestMethod Algorithm="http://www.w3.org/2001/04/xmlenc#sha256"/>
      <DigestValue>oplNobYpYTZgJbtwUFNqG6Eu63cd+POIxTgM6YDwRRg=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Ncjwstz1Q+T9ulfpX8cc3+hUf+N+ILzawGfEew0O29c=</DigestValue>
    </Reference>
    <Reference Type="http://www.w3.org/2000/09/xmldsig#Object" URI="#idValidSigLnImg">
      <DigestMethod Algorithm="http://www.w3.org/2001/04/xmlenc#sha256"/>
      <DigestValue>9clvRCqlnJqSFBl3avgtmcFfVe4Fvw0A1Dj2h5YNHNQ=</DigestValue>
    </Reference>
    <Reference Type="http://www.w3.org/2000/09/xmldsig#Object" URI="#idInvalidSigLnImg">
      <DigestMethod Algorithm="http://www.w3.org/2001/04/xmlenc#sha256"/>
      <DigestValue>8bHR13vmlKsqN9wBYDvrzIh0ihAzbicNLUwERWXFNYU=</DigestValue>
    </Reference>
  </SignedInfo>
  <SignatureValue>AWWBOMqoVUf4K0Cjjwat5lonp0nnNyaWOjvGfkApaXal1uT6y69Tu/dZVu6PHsTkpZN5KwmKFHh2
Onpq99ZatlGc97lw0dldzW4PJMn7wxP6edFReZvkdYSctvdOJLB6RxfxzxyvdcnCeDaPM27n/KpS
CIRZOBdv4w8bnizFOygr9C+rNASjYZBVy58e/ddLWciasdcugJ1Rgz9MENGgSmK20biouJt9Y4Ea
UMcS9ZdkEtcWWQI0Wx/ICE5Coc6DafW6+NpP1FytyZ9lhaMQKGc6bwcpRdSO7r2cstWTq9SMj3NO
SVqIZSJpzQQkCLs/vSEPDTHPJIvcXdSnGIQCLw==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B/K6sIqYc9+cGCts2EdWTwMr1xNQOZg0Y7LFpbpioak=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56vr3Y/GrKIwZfE7ouowENH4vkChbWnTp3RLnbjk5CU=</DigestValue>
      </Reference>
      <Reference URI="/xl/drawings/vmlDrawing2.vml?ContentType=application/vnd.openxmlformats-officedocument.vmlDrawing">
        <DigestMethod Algorithm="http://www.w3.org/2001/04/xmlenc#sha256"/>
        <DigestValue>WoYqxrLbWZ7smbLuzsv723FgBcgMh8G2kU3Yo+jKzos=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uaF8/cVFisQLmt/Z2OdQ6rFSWG++yvvsx1XLEepQo/g=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9mClR2Npk9QvN5V9FLVF94v9MolgqrR+8IjuQLlP/kM=</DigestValue>
      </Reference>
      <Reference URI="/xl/media/image1.emf?ContentType=image/x-emf">
        <DigestMethod Algorithm="http://www.w3.org/2001/04/xmlenc#sha256"/>
        <DigestValue>n/dcQ8tx+UAkwozE6w9/4kJC+XMxLeetk8k0sO8gJws=</DigestValue>
      </Reference>
      <Reference URI="/xl/media/image2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acg1ijw7iV859dz9uAbRI2urB7AIvXqRQyrNXuuFclk=</DigestValue>
      </Reference>
      <Reference URI="/xl/styles.xml?ContentType=application/vnd.openxmlformats-officedocument.spreadsheetml.styles+xml">
        <DigestMethod Algorithm="http://www.w3.org/2001/04/xmlenc#sha256"/>
        <DigestValue>aiNgHt+8X7iYDMLezcNjzmg0+wTWbnVaTB6URwgpRoU=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yd4hwzjr6tMDwmwJq0JAkZ4+GhutTISzYiydEIM5PxA=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AlyqY/QgDzLP/OXd6GrBkwD4AJdSzZkZxGYHrgto/V8=</DigestValue>
      </Reference>
      <Reference URI="/xl/worksheets/sheet2.xml?ContentType=application/vnd.openxmlformats-officedocument.spreadsheetml.worksheet+xml">
        <DigestMethod Algorithm="http://www.w3.org/2001/04/xmlenc#sha256"/>
        <DigestValue>1Y5po60QTeGdX4U03MuSIvdYfoiUsBjjV/gIBoOlGTU=</DigestValue>
      </Reference>
      <Reference URI="/xl/worksheets/sheet3.xml?ContentType=application/vnd.openxmlformats-officedocument.spreadsheetml.worksheet+xml">
        <DigestMethod Algorithm="http://www.w3.org/2001/04/xmlenc#sha256"/>
        <DigestValue>lq86adYQPmueXlnbc0ds24XILgpO4EfIfcJuUBPsjMw=</DigestValue>
      </Reference>
      <Reference URI="/xl/worksheets/sheet4.xml?ContentType=application/vnd.openxmlformats-officedocument.spreadsheetml.worksheet+xml">
        <DigestMethod Algorithm="http://www.w3.org/2001/04/xmlenc#sha256"/>
        <DigestValue>9nZ0mpADekmiZi+y0vVDejFK4DFBdPD5Lb0uKuEk2wU=</DigestValue>
      </Reference>
      <Reference URI="/xl/worksheets/sheet5.xml?ContentType=application/vnd.openxmlformats-officedocument.spreadsheetml.worksheet+xml">
        <DigestMethod Algorithm="http://www.w3.org/2001/04/xmlenc#sha256"/>
        <DigestValue>xv0pbGqUBu4/aLcn1aAxcJuamhw9OlmeLMmPlxQ8JOU=</DigestValue>
      </Reference>
      <Reference URI="/xl/worksheets/sheet6.xml?ContentType=application/vnd.openxmlformats-officedocument.spreadsheetml.worksheet+xml">
        <DigestMethod Algorithm="http://www.w3.org/2001/04/xmlenc#sha256"/>
        <DigestValue>01dOCJ+fkt0pkyMIqxtfb349PJnmb8gkrNEO5DTK+s0=</DigestValue>
      </Reference>
      <Reference URI="/xl/worksheets/sheet7.xml?ContentType=application/vnd.openxmlformats-officedocument.spreadsheetml.worksheet+xml">
        <DigestMethod Algorithm="http://www.w3.org/2001/04/xmlenc#sha256"/>
        <DigestValue>h9qn5TEfSeAUg4+kR8elmpULuCwbydVKu8o96AFRwkA=</DigestValue>
      </Reference>
      <Reference URI="/xl/worksheets/sheet8.xml?ContentType=application/vnd.openxmlformats-officedocument.spreadsheetml.worksheet+xml">
        <DigestMethod Algorithm="http://www.w3.org/2001/04/xmlenc#sha256"/>
        <DigestValue>Nn3HJdhAHnj44/pzXOtQx2a5ay5STSVNe0ptnPr03YM=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{6466CA2B-D857-4E53-AB95-E079E4F47AA4}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2023-04-12T10:52:15Z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r7YkAAAAEwAAAAAAAABIAAAAAAAAAHxKW3j6fwAAiJN4ePp/AADATlt4+n8AAAEAAAAAAAAADnRbePp/AAAAAAL3+n8AAAAAAAAAAAAAAAAAAAAAAADwuK+2JAAAAOCX+mxoAQAA2+Db9Pp/AAAguq+2JAAAALm6r7Yk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662JAAAAAAAAAAAAAAAiD7/9Pp/AAAAAAAAAAAAAAkAAAAAAAAAAAEAAAAAAADYQ8l3+n8AAAAAAAAAAAAAAAAAAAAAAABB6jQZchwAADglrrYkAAAAAAAAAAAAAAAw0Hl7aAEAAOCX+mxoAQAAYCautgAAAAAAAAAAAAAAAAcAAAAAAAAAaCSie2gBAACcJa62JAAAANklrrYkAAAAcc3X9Pp/AAABAAAAaAEAABAprrYAAAAAAAAAAAAAAAAAAAAAAAAAAOCX+mxoAQAA2+Db9Pp/AABAJa62JAAAANklrrYkAAAAAMR5e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lRsIAgAAABEprrYkAAAAuN46d/p/AACIPv/0+n8AAAAAAAAAAAAAAAAAAAAAAABwWRsIaAEAAFhaO3f6fwAAAAAAAAAAAAAAAAAAAAAAAJHvNBlyHAAAUH0bCGgBAABQfRsIaAEAAOD///8AAAAA4Jf6bGgBAAAoK662AAAAAAAAAAAAAAAABgAAAAAAAAAgAAAAAAAAAEwqrrYkAAAAiSqutiQAAABxzdf0+n8AABAb/wdoAQAA0Jc7dwAAAABgxK5qaAEAAAAAAAAAAAAA4Jf6bGgBAADb4Nv0+n8AAPAprrYkAAAAiSqutiQAAABQXxcI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IEhr//////ygLAAAAAAEE4AZeEGgBAAASEAj//////59K10WH7QAAKEiie2gBAAA4ga+2JAAAAAAxMwhoAQAAQH+vtiQAAADgBl4QAAAAAAAxMwhoAQAArO8H9fp/AAAAAAAAAAAAANvg2/T6fwAAcH+vtiQAAABkAAAAAAAAAAgAfAd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5r7YkAAAAEwAAAAAAAABIAAAAAAAAAHxKW3j6fwAAiJN4ePp/AADATlt4+n8AAAEAAAAAAAAADnRbePp/AAAAAAL3+n8AAAAAAAAAAAAAAAAAAAAAAADwuK+2JAAAAOCX+mxoAQAA2+Db9Pp/AAAguq+2JAAAALm6r7Yk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662JAAAAAAAAAAAAAAAiD7/9Pp/AAAAAAAAAAAAAAkAAAAAAAAAAAEAAAAAAADYQ8l3+n8AAAAAAAAAAAAAAAAAAAAAAABB6jQZchwAADglrrYkAAAAAAAAAAAAAAAw0Hl7aAEAAOCX+mxoAQAAYCautgAAAAAAAAAAAAAAAAcAAAAAAAAAaCSie2gBAACcJa62JAAAANklrrYkAAAAcc3X9Pp/AAABAAAAaAEAABAprrYAAAAAAAAAAAAAAAAAAAAAAAAAAOCX+mxoAQAA2+Db9Pp/AABAJa62JAAAANklrrYkAAAAAMR5e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lRsIAgAAABEprrYkAAAAuN46d/p/AACIPv/0+n8AAAAAAAAAAAAAAAAAAAAAAABwWRsIaAEAAFhaO3f6fwAAAAAAAAAAAAAAAAAAAAAAAJHvNBlyHAAAUH0bCGgBAABQfRsIaAEAAOD///8AAAAA4Jf6bGgBAAAoK662AAAAAAAAAAAAAAAABgAAAAAAAAAgAAAAAAAAAEwqrrYkAAAAiSqutiQAAABxzdf0+n8AABAb/wdoAQAA0Jc7dwAAAABgxK5qaAEAAAAAAAAAAAAA4Jf6bGgBAADb4Nv0+n8AAPAprrYkAAAAiSqutiQAAABQXxcI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CvtiQAAAAAAAAAAAAAAAAAAAAAAAAAAAAAAAAAAADgOAoIaAEAAAgAAAAAAAAAgXwI9fp/AABwyrkJaAEAAAAAAAAAAAAAAQAAAAAAAAAAAKdqaAEAAAEAAABoAQAA48AA7fp/AACDDdf//////ygLAAAAAAEE4AZeEGgBAAASEAj//////59K10WH7QAAKEiie2gBAAA4ga+2JAAAAAAxMwhoAQAAQH+vtiQAAADgBl4QAAAAAAAxMwhoAQAArO8H9fp/AAAAAAAAAAAAANvg2/T6fwAAcH+vtiQAAABkAAAAAAAAAAgAvgd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2023-04-06T05:12:47Z</cp:lastPrinted>
  <dcterms:created xsi:type="dcterms:W3CDTF">1996-10-14T23:33:28Z</dcterms:created>
  <dcterms:modified xsi:type="dcterms:W3CDTF">2023-04-06T05:22:00Z</dcterms:modified>
</cp:coreProperties>
</file>